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gondwe\Documents\Works Procurement\2025 - 2026\2026\"/>
    </mc:Choice>
  </mc:AlternateContent>
  <xr:revisionPtr revIDLastSave="0" documentId="13_ncr:1_{14601338-F6F6-41D8-9816-6E04E8045BC6}" xr6:coauthVersionLast="41" xr6:coauthVersionMax="41" xr10:uidLastSave="{00000000-0000-0000-0000-000000000000}"/>
  <bookViews>
    <workbookView xWindow="-108" yWindow="-108" windowWidth="23256" windowHeight="13896" xr2:uid="{BDAA4B78-0F6C-4DBD-9EEE-9548528771D7}"/>
  </bookViews>
  <sheets>
    <sheet name="MAI-3-NR-045" sheetId="2" r:id="rId1"/>
  </sheets>
  <externalReferences>
    <externalReference r:id="rId2"/>
    <externalReference r:id="rId3"/>
  </externalReferences>
  <definedNames>
    <definedName name="_Parse_Out" hidden="1">#REF!</definedName>
    <definedName name="_SEC1200">#REF!</definedName>
    <definedName name="A.8">'[1]Invoice  Details'!#REF!</definedName>
    <definedName name="_xlnm.Print_Area" localSheetId="0">'MAI-3-NR-045'!$A$1:$H$223</definedName>
    <definedName name="_xlnm.Print_Titles" localSheetId="0">'MAI-3-NR-045'!$2:$9</definedName>
    <definedName name="x">[2]BILL1_CEE!$B$55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4" i="2" l="1"/>
  <c r="H181" i="2"/>
  <c r="H149" i="2"/>
  <c r="H151" i="2" s="1"/>
  <c r="H214" i="2" s="1"/>
  <c r="H139" i="2"/>
  <c r="H136" i="2"/>
  <c r="H133" i="2"/>
  <c r="H124" i="2"/>
  <c r="H126" i="2" s="1"/>
  <c r="H212" i="2" s="1"/>
  <c r="H115" i="2"/>
  <c r="H118" i="2" s="1"/>
  <c r="H211" i="2" s="1"/>
  <c r="H98" i="2"/>
  <c r="H93" i="2"/>
  <c r="H40" i="2"/>
  <c r="H197" i="2"/>
  <c r="H196" i="2"/>
  <c r="H183" i="2"/>
  <c r="H182" i="2"/>
  <c r="H180" i="2"/>
  <c r="H179" i="2"/>
  <c r="H178" i="2"/>
  <c r="H177" i="2"/>
  <c r="H176" i="2"/>
  <c r="H163" i="2"/>
  <c r="H162" i="2"/>
  <c r="H165" i="2" s="1"/>
  <c r="H215" i="2" s="1"/>
  <c r="H135" i="2"/>
  <c r="H134" i="2"/>
  <c r="H116" i="2"/>
  <c r="H104" i="2"/>
  <c r="H103" i="2"/>
  <c r="H102" i="2"/>
  <c r="H101" i="2"/>
  <c r="H100" i="2"/>
  <c r="H99" i="2"/>
  <c r="H97" i="2"/>
  <c r="H96" i="2"/>
  <c r="H95" i="2"/>
  <c r="H94" i="2"/>
  <c r="H82" i="2"/>
  <c r="H81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46" i="2"/>
  <c r="H45" i="2"/>
  <c r="H44" i="2"/>
  <c r="H43" i="2"/>
  <c r="H42" i="2"/>
  <c r="H41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K11" i="2"/>
  <c r="K12" i="2" s="1"/>
  <c r="H199" i="2" l="1"/>
  <c r="H217" i="2" s="1"/>
  <c r="H141" i="2"/>
  <c r="H213" i="2" s="1"/>
  <c r="H31" i="2"/>
  <c r="H206" i="2" s="1"/>
  <c r="K14" i="2"/>
  <c r="K15" i="2" s="1"/>
  <c r="H84" i="2"/>
  <c r="H209" i="2" s="1"/>
  <c r="K13" i="2"/>
  <c r="H69" i="2"/>
  <c r="H208" i="2" s="1"/>
  <c r="H48" i="2"/>
  <c r="H207" i="2" s="1"/>
  <c r="H187" i="2"/>
  <c r="H216" i="2" s="1"/>
  <c r="H106" i="2"/>
  <c r="H210" i="2" s="1"/>
  <c r="H218" i="2" l="1"/>
  <c r="H219" i="2" s="1"/>
  <c r="H220" i="2" s="1"/>
  <c r="H221" i="2" s="1"/>
  <c r="H222" i="2" l="1"/>
  <c r="H223" i="2" s="1"/>
</calcChain>
</file>

<file path=xl/sharedStrings.xml><?xml version="1.0" encoding="utf-8"?>
<sst xmlns="http://schemas.openxmlformats.org/spreadsheetml/2006/main" count="325" uniqueCount="161">
  <si>
    <t>ROADS AUTHORITY</t>
  </si>
  <si>
    <t>BILL OF QUANTITIES</t>
  </si>
  <si>
    <t>SECTION 1300</t>
  </si>
  <si>
    <t>ITEM</t>
  </si>
  <si>
    <t>DESCRIPTION</t>
  </si>
  <si>
    <t>UNIT</t>
  </si>
  <si>
    <t>QTY</t>
  </si>
  <si>
    <t>RATE</t>
  </si>
  <si>
    <t>AMOUNT</t>
  </si>
  <si>
    <t>MK</t>
  </si>
  <si>
    <t>CONTRACTOR'S ESTABLISHMENT ON</t>
  </si>
  <si>
    <t>SITE AND GENERAL OBLIGATIONS</t>
  </si>
  <si>
    <t xml:space="preserve">(a) </t>
  </si>
  <si>
    <t>Fixed obligations</t>
  </si>
  <si>
    <t>Lump Sum</t>
  </si>
  <si>
    <t>(b)</t>
  </si>
  <si>
    <t xml:space="preserve">Value-related obligations </t>
  </si>
  <si>
    <t xml:space="preserve">(c) </t>
  </si>
  <si>
    <t>Time-related obligations</t>
  </si>
  <si>
    <t>month</t>
  </si>
  <si>
    <t>PS13.04</t>
  </si>
  <si>
    <t>Construction of Sign Boards</t>
  </si>
  <si>
    <t>No.</t>
  </si>
  <si>
    <t>PS13.05</t>
  </si>
  <si>
    <t>Contractor's Environmental Obligations</t>
  </si>
  <si>
    <t>Fixed Obligations</t>
  </si>
  <si>
    <t xml:space="preserve">(b) </t>
  </si>
  <si>
    <t xml:space="preserve">Time-related obligations </t>
  </si>
  <si>
    <t>Month</t>
  </si>
  <si>
    <t>PS 13.06</t>
  </si>
  <si>
    <t>Contractor's Health and Safety Obligations</t>
  </si>
  <si>
    <t>TOTAL SECTION 1300 CARRIED FORWARD TO SUMMARY</t>
  </si>
  <si>
    <t>SECTION 1500</t>
  </si>
  <si>
    <t>ACCOMMODATION OF TRAFFIC</t>
  </si>
  <si>
    <t>Accommodating traffic and maintaining diversions</t>
  </si>
  <si>
    <t>km</t>
  </si>
  <si>
    <t>Temporary traffic control facilities</t>
  </si>
  <si>
    <t xml:space="preserve"> </t>
  </si>
  <si>
    <t xml:space="preserve">Portable STOP and GO signs </t>
  </si>
  <si>
    <t>(c)</t>
  </si>
  <si>
    <t xml:space="preserve">Temporary traffic control sign as specified  </t>
  </si>
  <si>
    <t>(h)</t>
  </si>
  <si>
    <t xml:space="preserve">Movable barricades  </t>
  </si>
  <si>
    <t>TOTAL SECTION 1500 CARRIED TO SUMMARY</t>
  </si>
  <si>
    <t>SECTION 1700</t>
  </si>
  <si>
    <t>CLEARING AND GRUBBING</t>
  </si>
  <si>
    <t xml:space="preserve">Removal and grubbing of trees and tree stumps. </t>
  </si>
  <si>
    <t>(a)</t>
  </si>
  <si>
    <t xml:space="preserve">girth exceeding 1.0 m up to and including 2.0 m </t>
  </si>
  <si>
    <t xml:space="preserve">girth exceeding 2.0 m up to and including 3.0 m </t>
  </si>
  <si>
    <t>PS 17.05</t>
  </si>
  <si>
    <t>Clearing and grubbing, demolition of existing structures</t>
  </si>
  <si>
    <t xml:space="preserve">Masonry structures </t>
  </si>
  <si>
    <t>m³</t>
  </si>
  <si>
    <t xml:space="preserve">Concrete structures - Mass </t>
  </si>
  <si>
    <t xml:space="preserve">Concrete structures - Reinforced </t>
  </si>
  <si>
    <t>PS 17.08</t>
  </si>
  <si>
    <t>Bush Clearing</t>
  </si>
  <si>
    <r>
      <t>m</t>
    </r>
    <r>
      <rPr>
        <vertAlign val="superscript"/>
        <sz val="10"/>
        <rFont val="Arial"/>
        <family val="2"/>
      </rPr>
      <t>2</t>
    </r>
  </si>
  <si>
    <t>PS 17.09</t>
  </si>
  <si>
    <t>Treatment of anthills</t>
  </si>
  <si>
    <t>TOTAL SECTION 1700 CARRIED TO SUMMARY</t>
  </si>
  <si>
    <t>SERIES 2000: DRAINAGE</t>
  </si>
  <si>
    <t>SECTION 2000</t>
  </si>
  <si>
    <t xml:space="preserve"> DRAINS</t>
  </si>
  <si>
    <t>Excavation for open drains:</t>
  </si>
  <si>
    <t>Excavating soft material</t>
  </si>
  <si>
    <t>(i)</t>
  </si>
  <si>
    <t xml:space="preserve"> 0 m up to 1.5m</t>
  </si>
  <si>
    <r>
      <t>m</t>
    </r>
    <r>
      <rPr>
        <vertAlign val="superscript"/>
        <sz val="10"/>
        <rFont val="Arial"/>
        <family val="2"/>
      </rPr>
      <t>3</t>
    </r>
  </si>
  <si>
    <t>(ii)</t>
  </si>
  <si>
    <t>1.5 m up to 3.0m</t>
  </si>
  <si>
    <t>TOTAL SECTION 2100 CARRIED FORWARD TO SUMMARY</t>
  </si>
  <si>
    <t>PREFABRICATED CULVERTS</t>
  </si>
  <si>
    <t>Excavation</t>
  </si>
  <si>
    <t xml:space="preserve">(i) </t>
  </si>
  <si>
    <t xml:space="preserve">0 m to 1.5m </t>
  </si>
  <si>
    <t xml:space="preserve">(ii) </t>
  </si>
  <si>
    <t xml:space="preserve"> &gt; 1.5m to 3.0m</t>
  </si>
  <si>
    <t>Backfilling</t>
  </si>
  <si>
    <t>Using the excavated material</t>
  </si>
  <si>
    <t>Using imported selected material</t>
  </si>
  <si>
    <t>22.03</t>
  </si>
  <si>
    <t>Concrete pipe culverts</t>
  </si>
  <si>
    <t>On Class A bedding (Spigot and socket pipes, SABS 677, Class 50D culverts)</t>
  </si>
  <si>
    <t>600 mm diameter</t>
  </si>
  <si>
    <t>m</t>
  </si>
  <si>
    <t>900 mm diameter</t>
  </si>
  <si>
    <t>TOTAL SECTION 2200 CARRIED FORWARD TO SUMMARY</t>
  </si>
  <si>
    <t>PITCHING, STONEWORK AND PROTECTION AGAINST EROSION</t>
  </si>
  <si>
    <t>Stone masonry walls</t>
  </si>
  <si>
    <t>Cement mortared stone</t>
  </si>
  <si>
    <t>TOTAL SECTION 2500 TO SUMMARY</t>
  </si>
  <si>
    <t>MASS EARTHWORKS</t>
  </si>
  <si>
    <t>PS33.19</t>
  </si>
  <si>
    <t>Localised gravelling of earth roads</t>
  </si>
  <si>
    <t>TOTAL SECTION 3300 CARRIED FORWARD TO SUMMARY</t>
  </si>
  <si>
    <t>FOUNDATIONS FOR STRUCTURES</t>
  </si>
  <si>
    <t>PS 61.02</t>
  </si>
  <si>
    <t xml:space="preserve"> Excavation in any material other than rock at any depth</t>
  </si>
  <si>
    <t xml:space="preserve"> Excavation in rock at any depth</t>
  </si>
  <si>
    <t>PS 61.04</t>
  </si>
  <si>
    <t>utilizing imported material or material from  excavation</t>
  </si>
  <si>
    <t>Foundation fill consisting of:</t>
  </si>
  <si>
    <t>Rock fill</t>
  </si>
  <si>
    <t>TOTAL SECTION 6100 CARRIED FORWARD TO SUMMARY</t>
  </si>
  <si>
    <t>FALSEWORK, FORMWORK AND CONCRETE FINISH</t>
  </si>
  <si>
    <t>PS 62.01</t>
  </si>
  <si>
    <t>Formwork</t>
  </si>
  <si>
    <t>m²</t>
  </si>
  <si>
    <t>TOTAL SECTION 6200 CARRIED FORWARD TO SUMMARY</t>
  </si>
  <si>
    <t>STEEL REINFORCEMENT FOR STRUCTURES</t>
  </si>
  <si>
    <t>Steel reinforcement for:</t>
  </si>
  <si>
    <t>Box Culverts</t>
  </si>
  <si>
    <t>High yield stress deformed steel reinforcement bars, 450MPa</t>
  </si>
  <si>
    <t>tonne</t>
  </si>
  <si>
    <t>TOTAL SECTION 6300 CARRIED FORWARD TO SUMMARY</t>
  </si>
  <si>
    <t>CONCRETE FOR STRUCTURES</t>
  </si>
  <si>
    <t>Cast in situ concrete:</t>
  </si>
  <si>
    <t xml:space="preserve">(a)  </t>
  </si>
  <si>
    <t xml:space="preserve">Class 30/20 </t>
  </si>
  <si>
    <t>Bridge decks</t>
  </si>
  <si>
    <t>Box culverts</t>
  </si>
  <si>
    <t>Class 20/20</t>
  </si>
  <si>
    <t>Class 15/20</t>
  </si>
  <si>
    <t>Foundations</t>
  </si>
  <si>
    <t>Bedding for structures</t>
  </si>
  <si>
    <t>TOTAL SECTION 6400 CARRIED FORWARD TO SUMMARY</t>
  </si>
  <si>
    <t>6600: JOINTS, BEARINGS, PARAPETS AND DRAINAGE FOR STRUCTURES</t>
  </si>
  <si>
    <t>Drainage pipes and weep holes</t>
  </si>
  <si>
    <t>(b) Weep Holes</t>
  </si>
  <si>
    <t xml:space="preserve"> PVC pipe 75mm </t>
  </si>
  <si>
    <t>TOTAL SECTION 6600 CARRIED FORWARD TO SUMMARY</t>
  </si>
  <si>
    <t>SUMMARY OF SECTIONS</t>
  </si>
  <si>
    <t>SECTIONS</t>
  </si>
  <si>
    <t>SECTION TOTAL</t>
  </si>
  <si>
    <t>Contractor's establishment on site and general obligations</t>
  </si>
  <si>
    <t>Accommodation of traffic</t>
  </si>
  <si>
    <t>Clearing and grubbing</t>
  </si>
  <si>
    <t>Drains</t>
  </si>
  <si>
    <t>Prefabricated culverts</t>
  </si>
  <si>
    <t>Pitching, stonework and protection against erosion; gabions</t>
  </si>
  <si>
    <t>Mass earthworks</t>
  </si>
  <si>
    <t>Foundations for structures</t>
  </si>
  <si>
    <t>Falsework, formwork and concrete finish</t>
  </si>
  <si>
    <t>Steel reinforcement for structures</t>
  </si>
  <si>
    <t>Concrete for structures</t>
  </si>
  <si>
    <t>Joints, bearings, parapets and drainage for structures</t>
  </si>
  <si>
    <t>A</t>
  </si>
  <si>
    <t>Sub-Total 1</t>
  </si>
  <si>
    <t>B</t>
  </si>
  <si>
    <t>ADD 10% AS CONTINGENCY (A x 10%)</t>
  </si>
  <si>
    <t>C</t>
  </si>
  <si>
    <t>Sub-Total 2  (A + B)</t>
  </si>
  <si>
    <t>D</t>
  </si>
  <si>
    <t>ADD 1% AS PPDA LEVY  (C x 1%)</t>
  </si>
  <si>
    <t>E</t>
  </si>
  <si>
    <t>ADD 17.5% AS VAT        (C x 17.5%)</t>
  </si>
  <si>
    <t>GRAND TOTAL BID PRICE  (C + D + E)</t>
  </si>
  <si>
    <t>Procurement Reference Number:       RA/MAI/2026-27/T/BR/NR/MZ/45</t>
  </si>
  <si>
    <t>Construction of Multi-Cell Box Culverts on Euthini to Mbalachanda (S106) and at Phopho on Kazuni to Bowe (M09) on the South Rukuru River in Mzimba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</si>
</sst>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Alignment="1">
      <alignment vertical="center"/>
    </xf>
    <xf numFmtId="0" fontId="2" fillId="0" borderId="0" xfId="0" applyFont="1" applyAlignment="1">
      <alignment horizontal="left" vertical="center"/>
    </xf>
    <xf numFmtId="43" fontId="2" fillId="0" borderId="0" xfId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3" fontId="2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3" fontId="3" fillId="0" borderId="0" xfId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3" fontId="1" fillId="0" borderId="0" xfId="1" applyAlignment="1">
      <alignment horizontal="center" vertical="center"/>
    </xf>
    <xf numFmtId="43" fontId="1" fillId="0" borderId="0" xfId="1" applyAlignment="1">
      <alignment horizontal="left"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1" fillId="0" borderId="0" xfId="0" applyFont="1" applyAlignment="1">
      <alignment vertical="center" wrapText="1"/>
    </xf>
    <xf numFmtId="43" fontId="5" fillId="0" borderId="0" xfId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43" fontId="4" fillId="0" borderId="2" xfId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43" fontId="4" fillId="0" borderId="5" xfId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43" fontId="4" fillId="0" borderId="4" xfId="1" applyFont="1" applyBorder="1" applyAlignment="1">
      <alignment horizontal="center" vertical="center"/>
    </xf>
    <xf numFmtId="43" fontId="4" fillId="0" borderId="6" xfId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43" fontId="1" fillId="0" borderId="8" xfId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43" fontId="1" fillId="0" borderId="7" xfId="1" applyBorder="1" applyAlignment="1">
      <alignment horizontal="center" vertical="center"/>
    </xf>
    <xf numFmtId="43" fontId="1" fillId="0" borderId="7" xfId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43" fontId="4" fillId="0" borderId="10" xfId="1" applyFont="1" applyBorder="1" applyAlignment="1">
      <alignment horizontal="left" vertical="center"/>
    </xf>
    <xf numFmtId="0" fontId="4" fillId="0" borderId="9" xfId="0" applyFont="1" applyBorder="1" applyAlignment="1">
      <alignment vertical="center" wrapText="1"/>
    </xf>
    <xf numFmtId="43" fontId="4" fillId="0" borderId="9" xfId="1" applyFont="1" applyBorder="1" applyAlignment="1">
      <alignment horizontal="center" vertical="center"/>
    </xf>
    <xf numFmtId="43" fontId="4" fillId="0" borderId="9" xfId="1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43" fontId="1" fillId="0" borderId="9" xfId="1" applyBorder="1" applyAlignment="1">
      <alignment horizontal="center" vertical="center"/>
    </xf>
    <xf numFmtId="43" fontId="1" fillId="0" borderId="9" xfId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43" fontId="1" fillId="0" borderId="10" xfId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/>
    </xf>
    <xf numFmtId="9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43" fontId="1" fillId="0" borderId="13" xfId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43" fontId="1" fillId="0" borderId="13" xfId="1" applyBorder="1" applyAlignment="1">
      <alignment horizontal="center" vertical="center"/>
    </xf>
    <xf numFmtId="43" fontId="4" fillId="0" borderId="14" xfId="1" applyFont="1" applyBorder="1" applyAlignment="1">
      <alignment vertical="center"/>
    </xf>
    <xf numFmtId="43" fontId="1" fillId="0" borderId="2" xfId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3" fontId="1" fillId="0" borderId="2" xfId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3" fontId="5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3" xfId="1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3" fontId="4" fillId="0" borderId="1" xfId="1" applyFont="1" applyBorder="1" applyAlignment="1">
      <alignment horizontal="left" vertical="center"/>
    </xf>
    <xf numFmtId="43" fontId="1" fillId="0" borderId="10" xfId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43" fontId="1" fillId="0" borderId="16" xfId="1" applyBorder="1" applyAlignment="1">
      <alignment horizontal="right" vertical="center"/>
    </xf>
    <xf numFmtId="43" fontId="4" fillId="0" borderId="16" xfId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3" fontId="1" fillId="0" borderId="2" xfId="1" applyBorder="1" applyAlignment="1">
      <alignment horizontal="right" vertical="center"/>
    </xf>
    <xf numFmtId="43" fontId="4" fillId="0" borderId="2" xfId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3" fontId="1" fillId="0" borderId="0" xfId="1" applyAlignment="1">
      <alignment horizontal="right" vertical="center"/>
    </xf>
    <xf numFmtId="43" fontId="4" fillId="0" borderId="3" xfId="1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43" fontId="4" fillId="0" borderId="6" xfId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43" fontId="4" fillId="0" borderId="18" xfId="1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43" fontId="4" fillId="0" borderId="10" xfId="1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43" fontId="4" fillId="0" borderId="9" xfId="1" applyFont="1" applyBorder="1" applyAlignment="1">
      <alignment horizontal="left" vertical="center"/>
    </xf>
    <xf numFmtId="0" fontId="4" fillId="0" borderId="11" xfId="0" applyFont="1" applyBorder="1" applyAlignment="1">
      <alignment vertical="center"/>
    </xf>
    <xf numFmtId="43" fontId="1" fillId="0" borderId="9" xfId="1" applyBorder="1" applyAlignment="1">
      <alignment horizontal="right" vertical="center"/>
    </xf>
    <xf numFmtId="43" fontId="1" fillId="0" borderId="10" xfId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43" fontId="1" fillId="0" borderId="6" xfId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3" fontId="1" fillId="0" borderId="4" xfId="1" applyBorder="1" applyAlignment="1">
      <alignment horizontal="center" vertical="center"/>
    </xf>
    <xf numFmtId="43" fontId="1" fillId="0" borderId="4" xfId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43" fontId="4" fillId="0" borderId="15" xfId="1" applyFont="1" applyBorder="1" applyAlignment="1">
      <alignment horizontal="right" vertical="center"/>
    </xf>
    <xf numFmtId="43" fontId="4" fillId="0" borderId="15" xfId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43" fontId="4" fillId="0" borderId="17" xfId="1" applyFont="1" applyBorder="1" applyAlignment="1">
      <alignment horizontal="right" vertical="center"/>
    </xf>
    <xf numFmtId="43" fontId="4" fillId="0" borderId="17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3" fontId="4" fillId="0" borderId="18" xfId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43" fontId="4" fillId="0" borderId="7" xfId="1" applyFont="1" applyBorder="1" applyAlignment="1">
      <alignment horizontal="center" vertical="center"/>
    </xf>
    <xf numFmtId="43" fontId="4" fillId="0" borderId="19" xfId="1" applyFont="1" applyBorder="1" applyAlignment="1">
      <alignment horizontal="right" vertical="center"/>
    </xf>
    <xf numFmtId="43" fontId="1" fillId="0" borderId="11" xfId="1" applyBorder="1" applyAlignment="1">
      <alignment horizontal="right" vertical="center"/>
    </xf>
    <xf numFmtId="43" fontId="1" fillId="0" borderId="10" xfId="1" applyBorder="1" applyAlignment="1">
      <alignment horizontal="right" vertical="center"/>
    </xf>
    <xf numFmtId="43" fontId="1" fillId="0" borderId="6" xfId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43" fontId="1" fillId="0" borderId="11" xfId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4" fillId="0" borderId="12" xfId="0" applyFont="1" applyBorder="1" applyAlignment="1">
      <alignment horizontal="left" vertical="center"/>
    </xf>
    <xf numFmtId="43" fontId="4" fillId="0" borderId="13" xfId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43" fontId="4" fillId="0" borderId="13" xfId="1" applyFont="1" applyBorder="1" applyAlignment="1">
      <alignment horizontal="center" vertical="center"/>
    </xf>
    <xf numFmtId="43" fontId="4" fillId="0" borderId="16" xfId="1" applyFont="1" applyBorder="1" applyAlignment="1">
      <alignment horizontal="left" vertical="center"/>
    </xf>
    <xf numFmtId="43" fontId="4" fillId="0" borderId="14" xfId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43" fontId="1" fillId="0" borderId="0" xfId="0" applyNumberFormat="1" applyFont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20" xfId="0" applyFont="1" applyBorder="1" applyAlignment="1">
      <alignment vertical="center"/>
    </xf>
    <xf numFmtId="43" fontId="4" fillId="0" borderId="8" xfId="1" applyFont="1" applyBorder="1" applyAlignment="1">
      <alignment vertical="center"/>
    </xf>
    <xf numFmtId="43" fontId="4" fillId="0" borderId="18" xfId="1" applyFont="1" applyBorder="1" applyAlignment="1">
      <alignment horizontal="center" vertical="center"/>
    </xf>
    <xf numFmtId="43" fontId="4" fillId="0" borderId="21" xfId="1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43" fontId="4" fillId="0" borderId="23" xfId="1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43" fontId="1" fillId="0" borderId="25" xfId="1" applyBorder="1" applyAlignment="1">
      <alignment vertical="center"/>
    </xf>
    <xf numFmtId="0" fontId="4" fillId="0" borderId="24" xfId="0" applyFont="1" applyBorder="1" applyAlignment="1">
      <alignment horizontal="right" vertical="center"/>
    </xf>
    <xf numFmtId="0" fontId="1" fillId="0" borderId="24" xfId="0" applyFont="1" applyBorder="1" applyAlignment="1">
      <alignment horizontal="left" vertical="center"/>
    </xf>
    <xf numFmtId="0" fontId="1" fillId="0" borderId="24" xfId="0" applyFont="1" applyBorder="1" applyAlignment="1">
      <alignment horizontal="right" vertical="center"/>
    </xf>
    <xf numFmtId="43" fontId="1" fillId="0" borderId="6" xfId="1" applyBorder="1" applyAlignment="1">
      <alignment horizontal="center" vertical="center"/>
    </xf>
    <xf numFmtId="43" fontId="1" fillId="0" borderId="23" xfId="1" applyBorder="1" applyAlignment="1">
      <alignment vertical="center"/>
    </xf>
    <xf numFmtId="0" fontId="6" fillId="0" borderId="26" xfId="0" applyFont="1" applyBorder="1" applyAlignment="1">
      <alignment vertical="center"/>
    </xf>
    <xf numFmtId="43" fontId="1" fillId="0" borderId="27" xfId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7" xfId="0" applyFont="1" applyBorder="1" applyAlignment="1">
      <alignment vertical="center" wrapText="1"/>
    </xf>
    <xf numFmtId="43" fontId="1" fillId="0" borderId="27" xfId="1" applyBorder="1" applyAlignment="1">
      <alignment horizontal="center" vertical="center"/>
    </xf>
    <xf numFmtId="43" fontId="4" fillId="0" borderId="28" xfId="1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43" fontId="1" fillId="0" borderId="18" xfId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1" fillId="0" borderId="10" xfId="1" applyNumberFormat="1" applyBorder="1" applyAlignment="1">
      <alignment horizontal="right" vertical="center"/>
    </xf>
    <xf numFmtId="43" fontId="1" fillId="0" borderId="4" xfId="1" applyBorder="1" applyAlignment="1">
      <alignment vertical="center"/>
    </xf>
    <xf numFmtId="0" fontId="6" fillId="0" borderId="29" xfId="0" applyFont="1" applyBorder="1" applyAlignment="1">
      <alignment vertical="center"/>
    </xf>
    <xf numFmtId="43" fontId="4" fillId="0" borderId="30" xfId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4" fillId="0" borderId="31" xfId="0" applyFont="1" applyBorder="1" applyAlignment="1">
      <alignment horizontal="left" vertical="center"/>
    </xf>
    <xf numFmtId="43" fontId="4" fillId="0" borderId="32" xfId="1" applyFont="1" applyBorder="1" applyAlignment="1">
      <alignment horizontal="left" vertical="center"/>
    </xf>
    <xf numFmtId="0" fontId="4" fillId="0" borderId="32" xfId="0" applyFont="1" applyBorder="1" applyAlignment="1">
      <alignment vertical="center"/>
    </xf>
    <xf numFmtId="0" fontId="4" fillId="0" borderId="32" xfId="0" applyFont="1" applyBorder="1" applyAlignment="1">
      <alignment horizontal="center" vertical="center" wrapText="1"/>
    </xf>
    <xf numFmtId="43" fontId="4" fillId="0" borderId="32" xfId="1" applyFont="1" applyBorder="1" applyAlignment="1">
      <alignment horizontal="center" vertical="center"/>
    </xf>
    <xf numFmtId="43" fontId="3" fillId="0" borderId="33" xfId="1" applyFont="1" applyBorder="1" applyAlignment="1">
      <alignment vertical="center"/>
    </xf>
    <xf numFmtId="43" fontId="3" fillId="0" borderId="31" xfId="1" applyFont="1" applyBorder="1" applyAlignment="1">
      <alignment vertical="center"/>
    </xf>
    <xf numFmtId="0" fontId="1" fillId="0" borderId="34" xfId="0" applyFont="1" applyBorder="1" applyAlignment="1">
      <alignment horizontal="left" vertical="center"/>
    </xf>
    <xf numFmtId="43" fontId="1" fillId="0" borderId="34" xfId="1" applyBorder="1" applyAlignment="1">
      <alignment horizontal="left" vertical="center"/>
    </xf>
    <xf numFmtId="0" fontId="4" fillId="0" borderId="35" xfId="0" applyFont="1" applyBorder="1" applyAlignment="1">
      <alignment vertical="center"/>
    </xf>
    <xf numFmtId="0" fontId="1" fillId="0" borderId="35" xfId="0" applyFont="1" applyBorder="1" applyAlignment="1">
      <alignment horizontal="center" vertical="center" wrapText="1"/>
    </xf>
    <xf numFmtId="43" fontId="5" fillId="0" borderId="35" xfId="1" applyFont="1" applyBorder="1" applyAlignment="1">
      <alignment horizontal="center" vertical="center"/>
    </xf>
    <xf numFmtId="43" fontId="5" fillId="0" borderId="36" xfId="1" applyFont="1" applyBorder="1" applyAlignment="1">
      <alignment vertical="center"/>
    </xf>
    <xf numFmtId="43" fontId="5" fillId="0" borderId="37" xfId="1" applyFont="1" applyBorder="1" applyAlignment="1">
      <alignment vertical="center"/>
    </xf>
    <xf numFmtId="0" fontId="1" fillId="0" borderId="38" xfId="0" applyFont="1" applyBorder="1" applyAlignment="1">
      <alignment horizontal="left" vertical="center"/>
    </xf>
    <xf numFmtId="43" fontId="1" fillId="0" borderId="34" xfId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43" fontId="5" fillId="0" borderId="32" xfId="1" applyFont="1" applyBorder="1" applyAlignment="1">
      <alignment horizontal="center" vertical="center"/>
    </xf>
    <xf numFmtId="43" fontId="5" fillId="0" borderId="33" xfId="1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43" fontId="1" fillId="0" borderId="38" xfId="1" applyBorder="1" applyAlignment="1">
      <alignment horizontal="left" vertical="center"/>
    </xf>
    <xf numFmtId="43" fontId="5" fillId="0" borderId="31" xfId="1" applyFont="1" applyBorder="1" applyAlignment="1">
      <alignment vertical="center"/>
    </xf>
    <xf numFmtId="43" fontId="1" fillId="0" borderId="38" xfId="1" applyBorder="1" applyAlignment="1">
      <alignment vertical="center"/>
    </xf>
    <xf numFmtId="0" fontId="1" fillId="0" borderId="39" xfId="0" applyFont="1" applyBorder="1" applyAlignment="1">
      <alignment horizontal="left" vertical="center"/>
    </xf>
    <xf numFmtId="43" fontId="1" fillId="0" borderId="40" xfId="1" applyBorder="1" applyAlignment="1">
      <alignment horizontal="left" vertical="center"/>
    </xf>
    <xf numFmtId="0" fontId="3" fillId="0" borderId="32" xfId="1" applyNumberFormat="1" applyFont="1" applyBorder="1" applyAlignment="1">
      <alignment horizontal="left" vertical="center"/>
    </xf>
    <xf numFmtId="43" fontId="3" fillId="0" borderId="32" xfId="1" applyFont="1" applyBorder="1" applyAlignment="1">
      <alignment vertical="center" wrapText="1"/>
    </xf>
    <xf numFmtId="43" fontId="3" fillId="0" borderId="32" xfId="1" applyFont="1" applyBorder="1" applyAlignment="1">
      <alignment horizontal="center" vertical="center"/>
    </xf>
    <xf numFmtId="43" fontId="3" fillId="0" borderId="41" xfId="1" applyFont="1" applyBorder="1" applyAlignment="1">
      <alignment vertical="center"/>
    </xf>
    <xf numFmtId="43" fontId="3" fillId="0" borderId="42" xfId="1" applyFont="1" applyBorder="1" applyAlignment="1">
      <alignment vertical="center"/>
    </xf>
    <xf numFmtId="43" fontId="1" fillId="0" borderId="43" xfId="1" applyBorder="1" applyAlignment="1">
      <alignment vertical="center"/>
    </xf>
    <xf numFmtId="0" fontId="3" fillId="0" borderId="44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 wrapText="1"/>
    </xf>
    <xf numFmtId="43" fontId="3" fillId="0" borderId="44" xfId="1" applyFont="1" applyBorder="1" applyAlignment="1">
      <alignment horizontal="center" vertical="center"/>
    </xf>
    <xf numFmtId="43" fontId="3" fillId="0" borderId="45" xfId="1" applyFont="1" applyBorder="1" applyAlignment="1">
      <alignment horizontal="left" vertical="center"/>
    </xf>
    <xf numFmtId="43" fontId="3" fillId="0" borderId="46" xfId="1" applyFont="1" applyBorder="1" applyAlignment="1">
      <alignment vertical="center"/>
    </xf>
    <xf numFmtId="43" fontId="1" fillId="0" borderId="17" xfId="1" applyBorder="1" applyAlignment="1">
      <alignment vertical="center"/>
    </xf>
    <xf numFmtId="0" fontId="3" fillId="0" borderId="5" xfId="1" applyNumberFormat="1" applyFont="1" applyBorder="1" applyAlignment="1">
      <alignment horizontal="left" vertical="center"/>
    </xf>
    <xf numFmtId="43" fontId="3" fillId="0" borderId="5" xfId="1" applyFont="1" applyBorder="1" applyAlignment="1">
      <alignment vertical="center" wrapText="1"/>
    </xf>
    <xf numFmtId="43" fontId="3" fillId="0" borderId="5" xfId="1" applyFont="1" applyBorder="1" applyAlignment="1">
      <alignment horizontal="center" vertical="center"/>
    </xf>
    <xf numFmtId="43" fontId="3" fillId="0" borderId="47" xfId="1" applyFont="1" applyBorder="1" applyAlignment="1">
      <alignment vertical="center"/>
    </xf>
    <xf numFmtId="43" fontId="3" fillId="0" borderId="22" xfId="1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43" fontId="1" fillId="0" borderId="16" xfId="1" applyBorder="1" applyAlignment="1">
      <alignment vertical="center"/>
    </xf>
    <xf numFmtId="0" fontId="3" fillId="0" borderId="13" xfId="1" applyNumberFormat="1" applyFont="1" applyBorder="1" applyAlignment="1">
      <alignment horizontal="left" vertical="center"/>
    </xf>
    <xf numFmtId="43" fontId="3" fillId="0" borderId="13" xfId="1" applyFont="1" applyBorder="1" applyAlignment="1">
      <alignment vertical="center" wrapText="1"/>
    </xf>
    <xf numFmtId="43" fontId="3" fillId="0" borderId="13" xfId="1" applyFont="1" applyBorder="1" applyAlignment="1">
      <alignment horizontal="center" vertical="center"/>
    </xf>
    <xf numFmtId="43" fontId="3" fillId="0" borderId="48" xfId="1" applyFont="1" applyBorder="1" applyAlignment="1">
      <alignment vertical="center"/>
    </xf>
    <xf numFmtId="43" fontId="3" fillId="0" borderId="49" xfId="1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43" fontId="5" fillId="0" borderId="51" xfId="1" applyFont="1" applyBorder="1" applyAlignment="1">
      <alignment vertical="center"/>
    </xf>
    <xf numFmtId="0" fontId="3" fillId="0" borderId="52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 wrapText="1"/>
    </xf>
    <xf numFmtId="43" fontId="3" fillId="0" borderId="53" xfId="1" applyFont="1" applyBorder="1" applyAlignment="1">
      <alignment horizontal="center" vertical="center"/>
    </xf>
    <xf numFmtId="43" fontId="3" fillId="0" borderId="54" xfId="1" applyFont="1" applyBorder="1" applyAlignment="1">
      <alignment horizontal="left" vertical="center"/>
    </xf>
    <xf numFmtId="43" fontId="3" fillId="0" borderId="55" xfId="1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43" fontId="6" fillId="0" borderId="32" xfId="1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32" xfId="0" applyFont="1" applyBorder="1" applyAlignment="1">
      <alignment vertical="center" wrapText="1"/>
    </xf>
    <xf numFmtId="43" fontId="8" fillId="0" borderId="32" xfId="1" applyFont="1" applyBorder="1" applyAlignment="1">
      <alignment horizontal="center" vertical="center"/>
    </xf>
    <xf numFmtId="43" fontId="6" fillId="0" borderId="32" xfId="1" applyFont="1" applyBorder="1" applyAlignment="1">
      <alignment horizontal="right" vertical="center"/>
    </xf>
    <xf numFmtId="43" fontId="6" fillId="0" borderId="42" xfId="1" applyFont="1" applyBorder="1" applyAlignment="1">
      <alignment vertical="center"/>
    </xf>
    <xf numFmtId="0" fontId="8" fillId="0" borderId="0" xfId="0" applyFont="1" applyAlignment="1">
      <alignment vertical="center"/>
    </xf>
    <xf numFmtId="43" fontId="8" fillId="0" borderId="0" xfId="1" applyFont="1" applyAlignment="1">
      <alignment vertical="center"/>
    </xf>
    <xf numFmtId="0" fontId="4" fillId="0" borderId="0" xfId="0" applyFont="1" applyAlignment="1">
      <alignment vertical="center" wrapText="1"/>
    </xf>
    <xf numFmtId="43" fontId="4" fillId="0" borderId="0" xfId="1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1" fillId="0" borderId="10" xfId="1" applyBorder="1" applyAlignment="1">
      <alignment horizontal="left" vertical="center" wrapText="1"/>
    </xf>
    <xf numFmtId="43" fontId="1" fillId="0" borderId="11" xfId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GRAVAM%20CONSULTING/Documents/projects/2013%20contracts/tay%20construction/Users/Alex/Documents/EMC%20Jatula/Kasungu/KASUNGU%20ZONE%20PROJECT/Invoices/Invoices/August/Kasungu%20Zone%20%20-%20Invoice%20No.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ROUGHTON%20INT\Regions\Asia%20South%20East%20and%20Caribbean%20(RCW)\Uganda\UG0008_WB_KPA_00%2098_RIMM00_RPSA00\Open%20Folder\Tender%20Docs%20KPA\Cost%20estimates%20-%20BOQ\Confidential%20cost%20Estimate_PN\BOQP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Leter"/>
      <sheetName val="Consultants Invoice - Form 3.1b"/>
      <sheetName val="Invoices Summary - Form 3.2b"/>
      <sheetName val="Invoice  Details"/>
      <sheetName val="Invoice Inputs"/>
      <sheetName val="Summary of proposal"/>
      <sheetName val="Summary of Fees"/>
      <sheetName val="Summary of Rembursables"/>
      <sheetName val="Currency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1_CEE"/>
      <sheetName val="BILL2"/>
      <sheetName val="BILL3"/>
      <sheetName val="BILL4"/>
      <sheetName val="BILL5"/>
      <sheetName val="BILL7"/>
      <sheetName val="BILL8"/>
      <sheetName val="BILL6-1"/>
      <sheetName val="BILL6-2"/>
      <sheetName val="BILL6-3"/>
      <sheetName val="BILL6-4"/>
      <sheetName val="Bill1 Sum"/>
      <sheetName val="Bill2 Sum"/>
      <sheetName val="Bill3 Sum"/>
      <sheetName val="Bill4 sum"/>
      <sheetName val="Bill5 Sum"/>
      <sheetName val="Bill6 Tot_Sum"/>
      <sheetName val="Bill6.1 Sum"/>
      <sheetName val="Bill6.2 Sum"/>
      <sheetName val="Bill6.3 Sum"/>
      <sheetName val="Bill6.4 Sum"/>
      <sheetName val="Bill7 Sum"/>
      <sheetName val="Bill8 sum"/>
      <sheetName val="grand sum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1_Sum"/>
      <sheetName val="Bill2_Sum"/>
      <sheetName val="Bill3_Sum"/>
      <sheetName val="Bill4_sum"/>
      <sheetName val="Bill5_Sum"/>
      <sheetName val="Bill6_Tot_Sum"/>
      <sheetName val="Bill6_1_Sum"/>
      <sheetName val="Bill6_2_Sum"/>
      <sheetName val="Bill6_3_Sum"/>
      <sheetName val="Bill6_4_Sum"/>
      <sheetName val="Bill7_Sum"/>
      <sheetName val="Bill8_sum"/>
      <sheetName val="grand_sum"/>
      <sheetName val="Bill1_Sum2"/>
      <sheetName val="Bill2_Sum2"/>
      <sheetName val="Bill3_Sum2"/>
      <sheetName val="Bill4_sum2"/>
      <sheetName val="Bill5_Sum2"/>
      <sheetName val="Bill6_Tot_Sum2"/>
      <sheetName val="Bill6_1_Sum2"/>
      <sheetName val="Bill6_2_Sum2"/>
      <sheetName val="Bill6_3_Sum2"/>
      <sheetName val="Bill6_4_Sum2"/>
      <sheetName val="Bill7_Sum2"/>
      <sheetName val="Bill8_sum2"/>
      <sheetName val="grand_sum2"/>
      <sheetName val="Bill1_Sum1"/>
      <sheetName val="Bill2_Sum1"/>
      <sheetName val="Bill3_Sum1"/>
      <sheetName val="Bill4_sum1"/>
      <sheetName val="Bill5_Sum1"/>
      <sheetName val="Bill6_Tot_Sum1"/>
      <sheetName val="Bill6_1_Sum1"/>
      <sheetName val="Bill6_2_Sum1"/>
      <sheetName val="Bill6_3_Sum1"/>
      <sheetName val="Bill6_4_Sum1"/>
      <sheetName val="Bill7_Sum1"/>
      <sheetName val="Bill8_sum1"/>
      <sheetName val="grand_sum1"/>
      <sheetName val="Bill1_Sum3"/>
      <sheetName val="Bill2_Sum3"/>
      <sheetName val="Bill3_Sum3"/>
      <sheetName val="Bill4_sum3"/>
      <sheetName val="Bill5_Sum3"/>
      <sheetName val="Bill6_Tot_Sum3"/>
      <sheetName val="Bill6_1_Sum3"/>
      <sheetName val="Bill6_2_Sum3"/>
      <sheetName val="Bill6_3_Sum3"/>
      <sheetName val="Bill6_4_Sum3"/>
      <sheetName val="Bill7_Sum3"/>
      <sheetName val="Bill8_sum3"/>
      <sheetName val="grand_sum3"/>
      <sheetName val="Bill1_Sum5"/>
      <sheetName val="Bill2_Sum5"/>
      <sheetName val="Bill3_Sum5"/>
      <sheetName val="Bill4_sum5"/>
      <sheetName val="Bill5_Sum5"/>
      <sheetName val="Bill6_Tot_Sum5"/>
      <sheetName val="Bill6_1_Sum5"/>
      <sheetName val="Bill6_2_Sum5"/>
      <sheetName val="Bill6_3_Sum5"/>
      <sheetName val="Bill6_4_Sum5"/>
      <sheetName val="Bill7_Sum5"/>
      <sheetName val="Bill8_sum5"/>
      <sheetName val="grand_sum5"/>
      <sheetName val="Bill1_Sum4"/>
      <sheetName val="Bill2_Sum4"/>
      <sheetName val="Bill3_Sum4"/>
      <sheetName val="Bill4_sum4"/>
      <sheetName val="Bill5_Sum4"/>
      <sheetName val="Bill6_Tot_Sum4"/>
      <sheetName val="Bill6_1_Sum4"/>
      <sheetName val="Bill6_2_Sum4"/>
      <sheetName val="Bill6_3_Sum4"/>
      <sheetName val="Bill6_4_Sum4"/>
      <sheetName val="Bill7_Sum4"/>
      <sheetName val="Bill8_sum4"/>
      <sheetName val="grand_sum4"/>
      <sheetName val="Bill1_Sum6"/>
      <sheetName val="Bill2_Sum6"/>
      <sheetName val="Bill3_Sum6"/>
      <sheetName val="Bill4_sum6"/>
      <sheetName val="Bill5_Sum6"/>
      <sheetName val="Bill6_Tot_Sum6"/>
      <sheetName val="Bill6_1_Sum6"/>
      <sheetName val="Bill6_2_Sum6"/>
      <sheetName val="Bill6_3_Sum6"/>
      <sheetName val="Bill6_4_Sum6"/>
      <sheetName val="Bill7_Sum6"/>
      <sheetName val="Bill8_sum6"/>
      <sheetName val="grand_sum6"/>
    </sheetNames>
    <sheetDataSet>
      <sheetData sheetId="0">
        <row r="55">
          <cell r="B55" t="str">
            <v>(a) Provide Engineer's Office, including all furniture, equipment and services.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D498F-3E26-4AAE-9F74-2D334AF06991}">
  <dimension ref="B2:K223"/>
  <sheetViews>
    <sheetView tabSelected="1" view="pageBreakPreview" topLeftCell="A31" zoomScaleNormal="80" zoomScaleSheetLayoutView="100" workbookViewId="0">
      <selection activeCell="F40" sqref="F40"/>
    </sheetView>
  </sheetViews>
  <sheetFormatPr defaultColWidth="9.109375" defaultRowHeight="13.8" x14ac:dyDescent="0.25"/>
  <cols>
    <col min="1" max="1" width="1.109375" style="138" customWidth="1"/>
    <col min="2" max="2" width="10.33203125" style="138" customWidth="1"/>
    <col min="3" max="3" width="7.33203125" style="67" customWidth="1"/>
    <col min="4" max="4" width="61.88671875" style="138" customWidth="1"/>
    <col min="5" max="5" width="9.5546875" style="139" bestFit="1" customWidth="1"/>
    <col min="6" max="6" width="17.77734375" style="19" customWidth="1"/>
    <col min="7" max="7" width="18" style="67" customWidth="1"/>
    <col min="8" max="8" width="21.33203125" style="67" customWidth="1"/>
    <col min="9" max="9" width="9.109375" style="138"/>
    <col min="10" max="10" width="11.5546875" style="138" customWidth="1"/>
    <col min="11" max="11" width="0.33203125" style="67" customWidth="1"/>
    <col min="12" max="16384" width="9.109375" style="138"/>
  </cols>
  <sheetData>
    <row r="2" spans="2:11" s="1" customFormat="1" ht="17.399999999999999" x14ac:dyDescent="0.25">
      <c r="B2" s="248" t="s">
        <v>0</v>
      </c>
      <c r="C2" s="248"/>
      <c r="D2" s="248"/>
      <c r="E2" s="248"/>
      <c r="F2" s="248"/>
      <c r="G2" s="248"/>
      <c r="H2" s="248"/>
      <c r="K2" s="2"/>
    </row>
    <row r="3" spans="2:11" s="1" customFormat="1" ht="9.4499999999999993" customHeight="1" x14ac:dyDescent="0.25">
      <c r="B3" s="3"/>
      <c r="C3" s="4"/>
      <c r="D3" s="3"/>
      <c r="E3" s="5"/>
      <c r="F3" s="6"/>
      <c r="G3" s="4"/>
      <c r="H3" s="3"/>
      <c r="K3" s="2">
        <v>0.12146198181573983</v>
      </c>
    </row>
    <row r="4" spans="2:11" s="1" customFormat="1" ht="19.05" customHeight="1" x14ac:dyDescent="0.25">
      <c r="B4" s="249" t="s">
        <v>160</v>
      </c>
      <c r="C4" s="249"/>
      <c r="D4" s="249"/>
      <c r="E4" s="249"/>
      <c r="F4" s="249"/>
      <c r="G4" s="249"/>
      <c r="H4" s="249"/>
      <c r="K4" s="2">
        <v>0.48</v>
      </c>
    </row>
    <row r="5" spans="2:11" s="1" customFormat="1" ht="13.2" x14ac:dyDescent="0.25">
      <c r="B5" s="249"/>
      <c r="C5" s="249"/>
      <c r="D5" s="249"/>
      <c r="E5" s="249"/>
      <c r="F5" s="249"/>
      <c r="G5" s="249"/>
      <c r="H5" s="249"/>
      <c r="K5" s="2">
        <v>0.32</v>
      </c>
    </row>
    <row r="6" spans="2:11" s="1" customFormat="1" ht="9" customHeight="1" x14ac:dyDescent="0.25">
      <c r="B6" s="7"/>
      <c r="C6" s="7"/>
      <c r="D6" s="7"/>
      <c r="E6" s="7"/>
      <c r="F6" s="7"/>
      <c r="G6" s="7"/>
      <c r="H6" s="7"/>
      <c r="K6" s="2">
        <v>0.2</v>
      </c>
    </row>
    <row r="7" spans="2:11" s="1" customFormat="1" ht="19.05" customHeight="1" x14ac:dyDescent="0.25">
      <c r="B7" s="249" t="s">
        <v>159</v>
      </c>
      <c r="C7" s="249"/>
      <c r="D7" s="249"/>
      <c r="E7" s="249"/>
      <c r="F7" s="249"/>
      <c r="G7" s="249"/>
      <c r="H7" s="249"/>
      <c r="K7" s="2"/>
    </row>
    <row r="8" spans="2:11" s="1" customFormat="1" ht="3.9" customHeight="1" x14ac:dyDescent="0.25">
      <c r="B8" s="8"/>
      <c r="C8" s="9"/>
      <c r="D8" s="10"/>
      <c r="E8" s="11"/>
      <c r="F8" s="12"/>
      <c r="G8" s="13"/>
      <c r="H8" s="13"/>
      <c r="K8" s="2"/>
    </row>
    <row r="9" spans="2:11" s="14" customFormat="1" ht="13.2" x14ac:dyDescent="0.25">
      <c r="B9" s="250" t="s">
        <v>1</v>
      </c>
      <c r="C9" s="250"/>
      <c r="D9" s="250"/>
      <c r="E9" s="250"/>
      <c r="F9" s="250"/>
      <c r="G9" s="250"/>
      <c r="H9" s="250"/>
      <c r="K9" s="15"/>
    </row>
    <row r="10" spans="2:11" s="1" customFormat="1" ht="17.399999999999999" x14ac:dyDescent="0.25">
      <c r="B10" s="16"/>
      <c r="C10" s="17"/>
      <c r="E10" s="18"/>
      <c r="F10" s="12"/>
      <c r="G10" s="2"/>
      <c r="H10" s="19" t="s">
        <v>2</v>
      </c>
      <c r="K10" s="2">
        <v>13722657010.420002</v>
      </c>
    </row>
    <row r="11" spans="2:11" s="1" customFormat="1" ht="13.2" x14ac:dyDescent="0.25">
      <c r="B11" s="20" t="s">
        <v>3</v>
      </c>
      <c r="C11" s="21" t="s">
        <v>4</v>
      </c>
      <c r="D11" s="22"/>
      <c r="E11" s="23" t="s">
        <v>5</v>
      </c>
      <c r="F11" s="24" t="s">
        <v>6</v>
      </c>
      <c r="G11" s="25" t="s">
        <v>7</v>
      </c>
      <c r="H11" s="24" t="s">
        <v>8</v>
      </c>
      <c r="K11" s="2">
        <f>7%*K10</f>
        <v>960585990.72940028</v>
      </c>
    </row>
    <row r="12" spans="2:11" s="1" customFormat="1" thickBot="1" x14ac:dyDescent="0.3">
      <c r="B12" s="26"/>
      <c r="C12" s="27"/>
      <c r="D12" s="28"/>
      <c r="E12" s="29"/>
      <c r="F12" s="30"/>
      <c r="G12" s="31" t="s">
        <v>9</v>
      </c>
      <c r="H12" s="30" t="s">
        <v>9</v>
      </c>
      <c r="K12" s="2">
        <f>K4*K11</f>
        <v>461081275.55011213</v>
      </c>
    </row>
    <row r="13" spans="2:11" s="1" customFormat="1" ht="13.2" x14ac:dyDescent="0.25">
      <c r="B13" s="32"/>
      <c r="C13" s="33"/>
      <c r="D13" s="34"/>
      <c r="E13" s="35"/>
      <c r="F13" s="36"/>
      <c r="G13" s="37"/>
      <c r="H13" s="37"/>
      <c r="K13" s="2">
        <f>K5*K11</f>
        <v>307387517.03340811</v>
      </c>
    </row>
    <row r="14" spans="2:11" s="14" customFormat="1" ht="13.2" x14ac:dyDescent="0.25">
      <c r="B14" s="38">
        <v>1300</v>
      </c>
      <c r="C14" s="39" t="s">
        <v>10</v>
      </c>
      <c r="E14" s="40"/>
      <c r="F14" s="41"/>
      <c r="G14" s="42"/>
      <c r="H14" s="42"/>
      <c r="K14" s="15">
        <f>K6*K11</f>
        <v>192117198.14588007</v>
      </c>
    </row>
    <row r="15" spans="2:11" s="1" customFormat="1" ht="13.2" x14ac:dyDescent="0.25">
      <c r="B15" s="43"/>
      <c r="C15" s="39" t="s">
        <v>11</v>
      </c>
      <c r="E15" s="44"/>
      <c r="F15" s="45"/>
      <c r="G15" s="46"/>
      <c r="H15" s="46"/>
      <c r="K15" s="2">
        <f>K14/12</f>
        <v>16009766.512156673</v>
      </c>
    </row>
    <row r="16" spans="2:11" s="1" customFormat="1" ht="13.2" x14ac:dyDescent="0.25">
      <c r="B16" s="43"/>
      <c r="C16" s="2"/>
      <c r="E16" s="44"/>
      <c r="F16" s="45"/>
      <c r="G16" s="46"/>
      <c r="H16" s="46"/>
      <c r="K16" s="2"/>
    </row>
    <row r="17" spans="2:11" s="1" customFormat="1" ht="26.4" x14ac:dyDescent="0.25">
      <c r="B17" s="47">
        <v>13.01</v>
      </c>
      <c r="C17" s="48" t="s">
        <v>12</v>
      </c>
      <c r="D17" s="49" t="s">
        <v>13</v>
      </c>
      <c r="E17" s="50" t="s">
        <v>14</v>
      </c>
      <c r="F17" s="45">
        <v>1</v>
      </c>
      <c r="G17" s="46"/>
      <c r="H17" s="46">
        <f t="shared" ref="H17:H29" si="0">+F17*G17</f>
        <v>0</v>
      </c>
      <c r="K17" s="2"/>
    </row>
    <row r="18" spans="2:11" s="1" customFormat="1" ht="26.4" x14ac:dyDescent="0.25">
      <c r="B18" s="51"/>
      <c r="C18" s="48" t="s">
        <v>15</v>
      </c>
      <c r="D18" s="49" t="s">
        <v>16</v>
      </c>
      <c r="E18" s="52" t="s">
        <v>14</v>
      </c>
      <c r="F18" s="45">
        <v>1</v>
      </c>
      <c r="G18" s="46"/>
      <c r="H18" s="46">
        <f t="shared" si="0"/>
        <v>0</v>
      </c>
      <c r="K18" s="2"/>
    </row>
    <row r="19" spans="2:11" s="1" customFormat="1" ht="20.399999999999999" customHeight="1" x14ac:dyDescent="0.25">
      <c r="B19" s="51"/>
      <c r="C19" s="48" t="s">
        <v>17</v>
      </c>
      <c r="D19" s="49" t="s">
        <v>18</v>
      </c>
      <c r="E19" s="50" t="s">
        <v>19</v>
      </c>
      <c r="F19" s="45">
        <v>4</v>
      </c>
      <c r="G19" s="46"/>
      <c r="H19" s="46">
        <f t="shared" si="0"/>
        <v>0</v>
      </c>
      <c r="K19" s="2"/>
    </row>
    <row r="20" spans="2:11" s="1" customFormat="1" ht="13.2" x14ac:dyDescent="0.25">
      <c r="B20" s="51"/>
      <c r="C20" s="246"/>
      <c r="D20" s="247"/>
      <c r="E20" s="50"/>
      <c r="F20" s="45"/>
      <c r="G20" s="46"/>
      <c r="H20" s="46">
        <f t="shared" si="0"/>
        <v>0</v>
      </c>
      <c r="K20" s="2"/>
    </row>
    <row r="21" spans="2:11" s="1" customFormat="1" ht="22.8" customHeight="1" x14ac:dyDescent="0.25">
      <c r="B21" s="38" t="s">
        <v>20</v>
      </c>
      <c r="C21" s="15" t="s">
        <v>21</v>
      </c>
      <c r="E21" s="53" t="s">
        <v>22</v>
      </c>
      <c r="F21" s="45">
        <v>2</v>
      </c>
      <c r="G21" s="46"/>
      <c r="H21" s="46">
        <f t="shared" si="0"/>
        <v>0</v>
      </c>
      <c r="K21" s="2"/>
    </row>
    <row r="22" spans="2:11" s="1" customFormat="1" ht="13.2" x14ac:dyDescent="0.25">
      <c r="B22" s="47"/>
      <c r="C22" s="2"/>
      <c r="E22" s="53"/>
      <c r="F22" s="45"/>
      <c r="G22" s="46"/>
      <c r="H22" s="46">
        <f t="shared" si="0"/>
        <v>0</v>
      </c>
      <c r="K22" s="2"/>
    </row>
    <row r="23" spans="2:11" s="1" customFormat="1" ht="20.399999999999999" customHeight="1" x14ac:dyDescent="0.25">
      <c r="B23" s="38" t="s">
        <v>23</v>
      </c>
      <c r="C23" s="15" t="s">
        <v>24</v>
      </c>
      <c r="D23" s="14"/>
      <c r="E23" s="53"/>
      <c r="F23" s="45"/>
      <c r="G23" s="46"/>
      <c r="H23" s="46">
        <f t="shared" si="0"/>
        <v>0</v>
      </c>
      <c r="K23" s="2"/>
    </row>
    <row r="24" spans="2:11" s="1" customFormat="1" ht="26.4" x14ac:dyDescent="0.25">
      <c r="B24" s="47"/>
      <c r="C24" s="2" t="s">
        <v>12</v>
      </c>
      <c r="D24" s="1" t="s">
        <v>25</v>
      </c>
      <c r="E24" s="53" t="s">
        <v>14</v>
      </c>
      <c r="F24" s="45">
        <v>1</v>
      </c>
      <c r="G24" s="46"/>
      <c r="H24" s="46">
        <f t="shared" si="0"/>
        <v>0</v>
      </c>
      <c r="K24" s="2"/>
    </row>
    <row r="25" spans="2:11" s="1" customFormat="1" ht="18.600000000000001" customHeight="1" x14ac:dyDescent="0.25">
      <c r="B25" s="47"/>
      <c r="C25" s="2" t="s">
        <v>26</v>
      </c>
      <c r="D25" s="1" t="s">
        <v>27</v>
      </c>
      <c r="E25" s="53" t="s">
        <v>28</v>
      </c>
      <c r="F25" s="45">
        <v>4</v>
      </c>
      <c r="G25" s="46"/>
      <c r="H25" s="46">
        <f t="shared" si="0"/>
        <v>0</v>
      </c>
      <c r="K25" s="2"/>
    </row>
    <row r="26" spans="2:11" s="1" customFormat="1" ht="13.2" x14ac:dyDescent="0.25">
      <c r="B26" s="47"/>
      <c r="C26" s="2"/>
      <c r="E26" s="53"/>
      <c r="F26" s="45"/>
      <c r="G26" s="46"/>
      <c r="H26" s="46">
        <f t="shared" si="0"/>
        <v>0</v>
      </c>
      <c r="K26" s="2"/>
    </row>
    <row r="27" spans="2:11" s="1" customFormat="1" ht="13.2" x14ac:dyDescent="0.25">
      <c r="B27" s="38" t="s">
        <v>29</v>
      </c>
      <c r="C27" s="15" t="s">
        <v>30</v>
      </c>
      <c r="E27" s="53"/>
      <c r="F27" s="45"/>
      <c r="G27" s="46"/>
      <c r="H27" s="46">
        <f t="shared" si="0"/>
        <v>0</v>
      </c>
      <c r="K27" s="2"/>
    </row>
    <row r="28" spans="2:11" s="1" customFormat="1" ht="26.4" x14ac:dyDescent="0.25">
      <c r="B28" s="54"/>
      <c r="C28" s="2" t="s">
        <v>12</v>
      </c>
      <c r="D28" s="1" t="s">
        <v>25</v>
      </c>
      <c r="E28" s="53" t="s">
        <v>14</v>
      </c>
      <c r="F28" s="45">
        <v>1</v>
      </c>
      <c r="G28" s="46"/>
      <c r="H28" s="46">
        <f t="shared" si="0"/>
        <v>0</v>
      </c>
      <c r="K28" s="2"/>
    </row>
    <row r="29" spans="2:11" s="1" customFormat="1" ht="18" customHeight="1" x14ac:dyDescent="0.25">
      <c r="B29" s="55"/>
      <c r="C29" s="2" t="s">
        <v>26</v>
      </c>
      <c r="D29" s="1" t="s">
        <v>27</v>
      </c>
      <c r="E29" s="53" t="s">
        <v>28</v>
      </c>
      <c r="F29" s="45">
        <v>4</v>
      </c>
      <c r="G29" s="46"/>
      <c r="H29" s="46">
        <f t="shared" si="0"/>
        <v>0</v>
      </c>
      <c r="K29" s="2"/>
    </row>
    <row r="30" spans="2:11" s="1" customFormat="1" thickBot="1" x14ac:dyDescent="0.3">
      <c r="B30" s="55"/>
      <c r="C30" s="2"/>
      <c r="E30" s="53"/>
      <c r="F30" s="45"/>
      <c r="G30" s="46"/>
      <c r="H30" s="46"/>
      <c r="K30" s="2"/>
    </row>
    <row r="31" spans="2:11" s="1" customFormat="1" ht="13.2" x14ac:dyDescent="0.25">
      <c r="B31" s="56" t="s">
        <v>31</v>
      </c>
      <c r="C31" s="57"/>
      <c r="D31" s="58"/>
      <c r="E31" s="59"/>
      <c r="F31" s="60"/>
      <c r="G31" s="57"/>
      <c r="H31" s="61">
        <f>SUM(H17:H30)</f>
        <v>0</v>
      </c>
      <c r="K31" s="2"/>
    </row>
    <row r="32" spans="2:11" s="1" customFormat="1" ht="13.2" x14ac:dyDescent="0.25">
      <c r="B32" s="22"/>
      <c r="C32" s="62"/>
      <c r="D32" s="63"/>
      <c r="E32" s="64"/>
      <c r="F32" s="65"/>
      <c r="G32" s="62"/>
      <c r="H32" s="21"/>
      <c r="K32" s="2"/>
    </row>
    <row r="33" spans="2:11" s="1" customFormat="1" ht="13.2" x14ac:dyDescent="0.25">
      <c r="B33" s="14"/>
      <c r="C33" s="2"/>
      <c r="E33" s="18"/>
      <c r="F33" s="12"/>
      <c r="G33" s="2"/>
      <c r="H33" s="15"/>
      <c r="K33" s="2"/>
    </row>
    <row r="34" spans="2:11" s="1" customFormat="1" x14ac:dyDescent="0.25">
      <c r="B34" s="14"/>
      <c r="C34" s="2"/>
      <c r="D34" s="10"/>
      <c r="E34" s="66"/>
      <c r="F34" s="12"/>
      <c r="G34" s="2"/>
      <c r="H34" s="67" t="s">
        <v>32</v>
      </c>
      <c r="K34" s="2"/>
    </row>
    <row r="35" spans="2:11" s="1" customFormat="1" ht="13.2" x14ac:dyDescent="0.25">
      <c r="B35" s="20" t="s">
        <v>3</v>
      </c>
      <c r="C35" s="21" t="s">
        <v>4</v>
      </c>
      <c r="D35" s="22"/>
      <c r="E35" s="23" t="s">
        <v>5</v>
      </c>
      <c r="F35" s="24" t="s">
        <v>6</v>
      </c>
      <c r="G35" s="25" t="s">
        <v>7</v>
      </c>
      <c r="H35" s="24" t="s">
        <v>8</v>
      </c>
      <c r="K35" s="2"/>
    </row>
    <row r="36" spans="2:11" s="1" customFormat="1" thickBot="1" x14ac:dyDescent="0.3">
      <c r="B36" s="26"/>
      <c r="C36" s="27"/>
      <c r="D36" s="28"/>
      <c r="E36" s="29"/>
      <c r="F36" s="30"/>
      <c r="G36" s="31" t="s">
        <v>9</v>
      </c>
      <c r="H36" s="30" t="s">
        <v>9</v>
      </c>
      <c r="K36" s="2"/>
    </row>
    <row r="37" spans="2:11" s="1" customFormat="1" ht="13.2" x14ac:dyDescent="0.25">
      <c r="B37" s="68"/>
      <c r="C37" s="69"/>
      <c r="D37" s="70"/>
      <c r="E37" s="71"/>
      <c r="F37" s="24"/>
      <c r="G37" s="72"/>
      <c r="H37" s="24"/>
      <c r="K37" s="2"/>
    </row>
    <row r="38" spans="2:11" s="1" customFormat="1" ht="13.2" x14ac:dyDescent="0.25">
      <c r="B38" s="38">
        <v>1500</v>
      </c>
      <c r="C38" s="15" t="s">
        <v>33</v>
      </c>
      <c r="E38" s="53"/>
      <c r="F38" s="45"/>
      <c r="G38" s="46"/>
      <c r="H38" s="46"/>
      <c r="K38" s="2"/>
    </row>
    <row r="39" spans="2:11" s="1" customFormat="1" ht="13.2" x14ac:dyDescent="0.25">
      <c r="B39" s="47"/>
      <c r="C39" s="2"/>
      <c r="E39" s="53"/>
      <c r="F39" s="45"/>
      <c r="G39" s="46"/>
      <c r="H39" s="46"/>
      <c r="K39" s="2"/>
    </row>
    <row r="40" spans="2:11" s="1" customFormat="1" ht="13.2" x14ac:dyDescent="0.25">
      <c r="B40" s="38">
        <v>15.01</v>
      </c>
      <c r="C40" s="15" t="s">
        <v>34</v>
      </c>
      <c r="E40" s="50" t="s">
        <v>35</v>
      </c>
      <c r="F40" s="45">
        <v>0.7</v>
      </c>
      <c r="G40" s="46"/>
      <c r="H40" s="46">
        <f t="shared" ref="H40:H46" si="1">+F40*G40</f>
        <v>0</v>
      </c>
      <c r="K40" s="2"/>
    </row>
    <row r="41" spans="2:11" s="1" customFormat="1" ht="13.2" x14ac:dyDescent="0.25">
      <c r="B41" s="47"/>
      <c r="C41" s="2"/>
      <c r="E41" s="50"/>
      <c r="F41" s="45"/>
      <c r="G41" s="46"/>
      <c r="H41" s="46">
        <f t="shared" si="1"/>
        <v>0</v>
      </c>
      <c r="K41" s="2"/>
    </row>
    <row r="42" spans="2:11" s="1" customFormat="1" ht="13.2" x14ac:dyDescent="0.25">
      <c r="B42" s="38">
        <v>15.03</v>
      </c>
      <c r="C42" s="15" t="s">
        <v>36</v>
      </c>
      <c r="E42" s="50" t="s">
        <v>37</v>
      </c>
      <c r="F42" s="45"/>
      <c r="G42" s="46"/>
      <c r="H42" s="46">
        <f t="shared" si="1"/>
        <v>0</v>
      </c>
      <c r="K42" s="2"/>
    </row>
    <row r="43" spans="2:11" s="1" customFormat="1" ht="13.2" x14ac:dyDescent="0.25">
      <c r="B43" s="47"/>
      <c r="C43" s="73" t="s">
        <v>15</v>
      </c>
      <c r="D43" s="1" t="s">
        <v>38</v>
      </c>
      <c r="E43" s="50" t="s">
        <v>22</v>
      </c>
      <c r="F43" s="45">
        <v>16</v>
      </c>
      <c r="G43" s="46"/>
      <c r="H43" s="46">
        <f t="shared" si="1"/>
        <v>0</v>
      </c>
      <c r="K43" s="2"/>
    </row>
    <row r="44" spans="2:11" s="1" customFormat="1" ht="13.2" x14ac:dyDescent="0.25">
      <c r="B44" s="51"/>
      <c r="C44" s="73" t="s">
        <v>39</v>
      </c>
      <c r="D44" s="1" t="s">
        <v>40</v>
      </c>
      <c r="E44" s="50" t="s">
        <v>22</v>
      </c>
      <c r="F44" s="45">
        <v>16</v>
      </c>
      <c r="G44" s="46"/>
      <c r="H44" s="46">
        <f t="shared" si="1"/>
        <v>0</v>
      </c>
      <c r="K44" s="2"/>
    </row>
    <row r="45" spans="2:11" s="1" customFormat="1" ht="13.2" x14ac:dyDescent="0.25">
      <c r="B45" s="51"/>
      <c r="C45" s="73" t="s">
        <v>41</v>
      </c>
      <c r="D45" s="1" t="s">
        <v>42</v>
      </c>
      <c r="E45" s="50" t="s">
        <v>22</v>
      </c>
      <c r="F45" s="45">
        <v>4</v>
      </c>
      <c r="G45" s="46"/>
      <c r="H45" s="46">
        <f t="shared" si="1"/>
        <v>0</v>
      </c>
      <c r="K45" s="2"/>
    </row>
    <row r="46" spans="2:11" s="1" customFormat="1" ht="13.2" x14ac:dyDescent="0.25">
      <c r="B46" s="51"/>
      <c r="C46" s="73"/>
      <c r="E46" s="50"/>
      <c r="F46" s="45"/>
      <c r="G46" s="46"/>
      <c r="H46" s="46">
        <f t="shared" si="1"/>
        <v>0</v>
      </c>
      <c r="K46" s="2"/>
    </row>
    <row r="47" spans="2:11" s="1" customFormat="1" thickBot="1" x14ac:dyDescent="0.3">
      <c r="B47" s="51"/>
      <c r="C47" s="2"/>
      <c r="E47" s="50"/>
      <c r="F47" s="45"/>
      <c r="G47" s="46"/>
      <c r="H47" s="46"/>
      <c r="K47" s="2"/>
    </row>
    <row r="48" spans="2:11" s="1" customFormat="1" ht="15.6" x14ac:dyDescent="0.25">
      <c r="B48" s="74" t="s">
        <v>43</v>
      </c>
      <c r="C48" s="57"/>
      <c r="D48" s="58"/>
      <c r="E48" s="75"/>
      <c r="F48" s="60"/>
      <c r="G48" s="76"/>
      <c r="H48" s="77">
        <f>SUM(H40:H46)</f>
        <v>0</v>
      </c>
      <c r="K48" s="2"/>
    </row>
    <row r="49" spans="2:11" s="1" customFormat="1" ht="15.6" x14ac:dyDescent="0.25">
      <c r="B49" s="78"/>
      <c r="C49" s="62"/>
      <c r="D49" s="63"/>
      <c r="E49" s="79"/>
      <c r="F49" s="65"/>
      <c r="G49" s="80"/>
      <c r="H49" s="81"/>
      <c r="K49" s="2"/>
    </row>
    <row r="50" spans="2:11" s="1" customFormat="1" ht="15.6" x14ac:dyDescent="0.25">
      <c r="B50" s="82"/>
      <c r="C50" s="2"/>
      <c r="E50" s="66"/>
      <c r="F50" s="12"/>
      <c r="G50" s="83"/>
      <c r="H50" s="67" t="s">
        <v>44</v>
      </c>
      <c r="K50" s="2"/>
    </row>
    <row r="51" spans="2:11" s="1" customFormat="1" ht="13.2" x14ac:dyDescent="0.25">
      <c r="B51" s="20" t="s">
        <v>3</v>
      </c>
      <c r="C51" s="84" t="s">
        <v>4</v>
      </c>
      <c r="D51" s="85"/>
      <c r="E51" s="23" t="s">
        <v>5</v>
      </c>
      <c r="F51" s="24" t="s">
        <v>6</v>
      </c>
      <c r="G51" s="24" t="s">
        <v>7</v>
      </c>
      <c r="H51" s="24" t="s">
        <v>8</v>
      </c>
      <c r="K51" s="2"/>
    </row>
    <row r="52" spans="2:11" s="1" customFormat="1" thickBot="1" x14ac:dyDescent="0.3">
      <c r="B52" s="26"/>
      <c r="C52" s="86"/>
      <c r="D52" s="87"/>
      <c r="E52" s="29"/>
      <c r="F52" s="30"/>
      <c r="G52" s="30" t="s">
        <v>9</v>
      </c>
      <c r="H52" s="30" t="s">
        <v>9</v>
      </c>
      <c r="K52" s="2"/>
    </row>
    <row r="53" spans="2:11" s="1" customFormat="1" ht="13.2" x14ac:dyDescent="0.25">
      <c r="B53" s="88"/>
      <c r="C53" s="89"/>
      <c r="D53" s="90"/>
      <c r="E53" s="71"/>
      <c r="F53" s="24"/>
      <c r="G53" s="72"/>
      <c r="H53" s="41"/>
      <c r="K53" s="2"/>
    </row>
    <row r="54" spans="2:11" s="1" customFormat="1" ht="13.2" x14ac:dyDescent="0.25">
      <c r="B54" s="38">
        <v>1700</v>
      </c>
      <c r="C54" s="91" t="s">
        <v>45</v>
      </c>
      <c r="D54" s="92"/>
      <c r="E54" s="93"/>
      <c r="F54" s="41"/>
      <c r="G54" s="94"/>
      <c r="H54" s="41"/>
      <c r="K54" s="2"/>
    </row>
    <row r="55" spans="2:11" s="1" customFormat="1" ht="13.2" x14ac:dyDescent="0.25">
      <c r="B55" s="88"/>
      <c r="C55" s="39"/>
      <c r="D55" s="92"/>
      <c r="E55" s="93"/>
      <c r="F55" s="41"/>
      <c r="G55" s="94"/>
      <c r="H55" s="41">
        <f t="shared" ref="H55:H67" si="2">+F55*G55</f>
        <v>0</v>
      </c>
      <c r="K55" s="2"/>
    </row>
    <row r="56" spans="2:11" s="1" customFormat="1" ht="13.2" x14ac:dyDescent="0.25">
      <c r="B56" s="38">
        <v>17.02</v>
      </c>
      <c r="C56" s="91" t="s">
        <v>46</v>
      </c>
      <c r="D56" s="95"/>
      <c r="E56" s="50"/>
      <c r="F56" s="45"/>
      <c r="G56" s="96"/>
      <c r="H56" s="96">
        <f t="shared" si="2"/>
        <v>0</v>
      </c>
      <c r="K56" s="2"/>
    </row>
    <row r="57" spans="2:11" s="1" customFormat="1" ht="13.2" x14ac:dyDescent="0.25">
      <c r="B57" s="55"/>
      <c r="C57" s="97"/>
      <c r="D57" s="98"/>
      <c r="E57" s="50"/>
      <c r="F57" s="45"/>
      <c r="G57" s="96"/>
      <c r="H57" s="96">
        <f t="shared" si="2"/>
        <v>0</v>
      </c>
      <c r="K57" s="2"/>
    </row>
    <row r="58" spans="2:11" s="1" customFormat="1" ht="13.2" x14ac:dyDescent="0.25">
      <c r="B58" s="55"/>
      <c r="C58" s="73" t="s">
        <v>47</v>
      </c>
      <c r="D58" s="98" t="s">
        <v>48</v>
      </c>
      <c r="E58" s="50" t="s">
        <v>22</v>
      </c>
      <c r="F58" s="45">
        <v>8</v>
      </c>
      <c r="G58" s="96"/>
      <c r="H58" s="96">
        <f t="shared" si="2"/>
        <v>0</v>
      </c>
      <c r="K58" s="2"/>
    </row>
    <row r="59" spans="2:11" s="1" customFormat="1" ht="13.2" x14ac:dyDescent="0.25">
      <c r="B59" s="55"/>
      <c r="C59" s="73" t="s">
        <v>15</v>
      </c>
      <c r="D59" s="98" t="s">
        <v>49</v>
      </c>
      <c r="E59" s="50" t="s">
        <v>22</v>
      </c>
      <c r="F59" s="45">
        <v>8</v>
      </c>
      <c r="G59" s="96"/>
      <c r="H59" s="96">
        <f t="shared" si="2"/>
        <v>0</v>
      </c>
      <c r="K59" s="2"/>
    </row>
    <row r="60" spans="2:11" s="1" customFormat="1" ht="13.2" x14ac:dyDescent="0.25">
      <c r="B60" s="55"/>
      <c r="C60" s="97"/>
      <c r="D60" s="98"/>
      <c r="E60" s="50"/>
      <c r="F60" s="45">
        <v>0</v>
      </c>
      <c r="G60" s="96"/>
      <c r="H60" s="96">
        <f t="shared" si="2"/>
        <v>0</v>
      </c>
      <c r="K60" s="2"/>
    </row>
    <row r="61" spans="2:11" s="1" customFormat="1" ht="13.2" x14ac:dyDescent="0.25">
      <c r="B61" s="38" t="s">
        <v>50</v>
      </c>
      <c r="C61" s="91" t="s">
        <v>51</v>
      </c>
      <c r="D61" s="95"/>
      <c r="E61" s="50"/>
      <c r="F61" s="45">
        <v>0</v>
      </c>
      <c r="G61" s="96"/>
      <c r="H61" s="96">
        <f t="shared" si="2"/>
        <v>0</v>
      </c>
      <c r="K61" s="2"/>
    </row>
    <row r="62" spans="2:11" s="1" customFormat="1" ht="13.2" x14ac:dyDescent="0.25">
      <c r="B62" s="55"/>
      <c r="C62" s="73" t="s">
        <v>47</v>
      </c>
      <c r="D62" s="98" t="s">
        <v>52</v>
      </c>
      <c r="E62" s="50" t="s">
        <v>53</v>
      </c>
      <c r="F62" s="45">
        <v>20</v>
      </c>
      <c r="G62" s="96"/>
      <c r="H62" s="96">
        <f t="shared" si="2"/>
        <v>0</v>
      </c>
      <c r="K62" s="2"/>
    </row>
    <row r="63" spans="2:11" s="1" customFormat="1" ht="13.2" x14ac:dyDescent="0.25">
      <c r="B63" s="55"/>
      <c r="C63" s="73" t="s">
        <v>15</v>
      </c>
      <c r="D63" s="98" t="s">
        <v>54</v>
      </c>
      <c r="E63" s="50" t="s">
        <v>53</v>
      </c>
      <c r="F63" s="45">
        <v>20</v>
      </c>
      <c r="G63" s="96"/>
      <c r="H63" s="96">
        <f t="shared" si="2"/>
        <v>0</v>
      </c>
      <c r="K63" s="2"/>
    </row>
    <row r="64" spans="2:11" s="1" customFormat="1" ht="13.2" x14ac:dyDescent="0.25">
      <c r="B64" s="55"/>
      <c r="C64" s="73" t="s">
        <v>39</v>
      </c>
      <c r="D64" s="98" t="s">
        <v>55</v>
      </c>
      <c r="E64" s="50" t="s">
        <v>53</v>
      </c>
      <c r="F64" s="45">
        <v>20</v>
      </c>
      <c r="G64" s="96"/>
      <c r="H64" s="96">
        <f t="shared" si="2"/>
        <v>0</v>
      </c>
      <c r="K64" s="2"/>
    </row>
    <row r="65" spans="2:11" s="1" customFormat="1" ht="13.2" x14ac:dyDescent="0.25">
      <c r="B65" s="55"/>
      <c r="C65" s="97"/>
      <c r="D65" s="98"/>
      <c r="E65" s="50"/>
      <c r="F65" s="45">
        <v>0</v>
      </c>
      <c r="G65" s="96"/>
      <c r="H65" s="96">
        <f t="shared" si="2"/>
        <v>0</v>
      </c>
      <c r="K65" s="2"/>
    </row>
    <row r="66" spans="2:11" s="1" customFormat="1" ht="15.6" x14ac:dyDescent="0.25">
      <c r="B66" s="38" t="s">
        <v>56</v>
      </c>
      <c r="C66" s="91" t="s">
        <v>57</v>
      </c>
      <c r="D66" s="95"/>
      <c r="E66" s="50" t="s">
        <v>58</v>
      </c>
      <c r="F66" s="45">
        <v>60000</v>
      </c>
      <c r="G66" s="96"/>
      <c r="H66" s="96">
        <f t="shared" si="2"/>
        <v>0</v>
      </c>
      <c r="K66" s="2"/>
    </row>
    <row r="67" spans="2:11" s="1" customFormat="1" ht="13.2" x14ac:dyDescent="0.25">
      <c r="B67" s="38" t="s">
        <v>59</v>
      </c>
      <c r="C67" s="91" t="s">
        <v>60</v>
      </c>
      <c r="D67" s="95"/>
      <c r="E67" s="50" t="s">
        <v>22</v>
      </c>
      <c r="F67" s="45"/>
      <c r="G67" s="96"/>
      <c r="H67" s="96">
        <f t="shared" si="2"/>
        <v>0</v>
      </c>
      <c r="K67" s="2"/>
    </row>
    <row r="68" spans="2:11" s="1" customFormat="1" thickBot="1" x14ac:dyDescent="0.3">
      <c r="B68" s="99"/>
      <c r="C68" s="100"/>
      <c r="D68" s="101"/>
      <c r="E68" s="102"/>
      <c r="F68" s="103"/>
      <c r="G68" s="104"/>
      <c r="H68" s="104"/>
      <c r="K68" s="2"/>
    </row>
    <row r="69" spans="2:11" s="1" customFormat="1" ht="15.6" x14ac:dyDescent="0.25">
      <c r="B69" s="74" t="s">
        <v>61</v>
      </c>
      <c r="C69" s="57"/>
      <c r="D69" s="58"/>
      <c r="E69" s="75"/>
      <c r="F69" s="60"/>
      <c r="G69" s="76"/>
      <c r="H69" s="77">
        <f>SUM(H55:H67)</f>
        <v>0</v>
      </c>
      <c r="K69" s="2"/>
    </row>
    <row r="70" spans="2:11" s="1" customFormat="1" ht="15.6" x14ac:dyDescent="0.25">
      <c r="B70" s="82"/>
      <c r="C70" s="2"/>
      <c r="E70" s="66"/>
      <c r="F70" s="12"/>
      <c r="G70" s="83"/>
      <c r="H70" s="105"/>
      <c r="K70" s="2"/>
    </row>
    <row r="71" spans="2:11" s="1" customFormat="1" ht="17.399999999999999" x14ac:dyDescent="0.25">
      <c r="B71" s="16" t="s">
        <v>62</v>
      </c>
      <c r="C71" s="2"/>
      <c r="E71" s="66"/>
      <c r="F71" s="12"/>
      <c r="G71" s="83"/>
      <c r="H71" s="105"/>
      <c r="K71" s="2"/>
    </row>
    <row r="72" spans="2:11" s="1" customFormat="1" ht="13.2" x14ac:dyDescent="0.25">
      <c r="C72" s="2"/>
      <c r="E72" s="66"/>
      <c r="F72" s="12"/>
      <c r="G72" s="83"/>
      <c r="H72" s="105" t="s">
        <v>63</v>
      </c>
      <c r="K72" s="2"/>
    </row>
    <row r="73" spans="2:11" s="1" customFormat="1" ht="13.2" x14ac:dyDescent="0.25">
      <c r="B73" s="106" t="s">
        <v>3</v>
      </c>
      <c r="C73" s="84" t="s">
        <v>4</v>
      </c>
      <c r="D73" s="22"/>
      <c r="E73" s="107" t="s">
        <v>5</v>
      </c>
      <c r="F73" s="24" t="s">
        <v>6</v>
      </c>
      <c r="G73" s="108" t="s">
        <v>7</v>
      </c>
      <c r="H73" s="109" t="s">
        <v>8</v>
      </c>
      <c r="K73" s="2"/>
    </row>
    <row r="74" spans="2:11" s="1" customFormat="1" thickBot="1" x14ac:dyDescent="0.3">
      <c r="B74" s="110"/>
      <c r="C74" s="86"/>
      <c r="D74" s="28"/>
      <c r="E74" s="111"/>
      <c r="F74" s="30"/>
      <c r="G74" s="112" t="s">
        <v>9</v>
      </c>
      <c r="H74" s="113" t="s">
        <v>9</v>
      </c>
      <c r="K74" s="2"/>
    </row>
    <row r="75" spans="2:11" s="1" customFormat="1" ht="13.2" x14ac:dyDescent="0.25">
      <c r="B75" s="114"/>
      <c r="C75" s="115"/>
      <c r="D75" s="116"/>
      <c r="E75" s="117"/>
      <c r="F75" s="118"/>
      <c r="G75" s="119"/>
      <c r="H75" s="118"/>
      <c r="K75" s="2"/>
    </row>
    <row r="76" spans="2:11" s="1" customFormat="1" ht="13.2" x14ac:dyDescent="0.25">
      <c r="B76" s="38">
        <v>2100</v>
      </c>
      <c r="C76" s="39" t="s">
        <v>64</v>
      </c>
      <c r="E76" s="50"/>
      <c r="F76" s="73"/>
      <c r="G76" s="96"/>
      <c r="H76" s="120"/>
      <c r="K76" s="2"/>
    </row>
    <row r="77" spans="2:11" s="1" customFormat="1" ht="13.2" x14ac:dyDescent="0.25">
      <c r="B77" s="38"/>
      <c r="C77" s="39"/>
      <c r="E77" s="50"/>
      <c r="F77" s="73"/>
      <c r="G77" s="96"/>
      <c r="H77" s="120"/>
      <c r="K77" s="2"/>
    </row>
    <row r="78" spans="2:11" s="1" customFormat="1" ht="13.2" x14ac:dyDescent="0.25">
      <c r="B78" s="38">
        <v>21.01</v>
      </c>
      <c r="C78" s="91" t="s">
        <v>65</v>
      </c>
      <c r="E78" s="50"/>
      <c r="F78" s="73"/>
      <c r="G78" s="96"/>
      <c r="H78" s="120"/>
      <c r="K78" s="2"/>
    </row>
    <row r="79" spans="2:11" s="1" customFormat="1" ht="13.2" x14ac:dyDescent="0.25">
      <c r="B79" s="38"/>
      <c r="C79" s="91"/>
      <c r="E79" s="50"/>
      <c r="F79" s="73"/>
      <c r="G79" s="96"/>
      <c r="H79" s="120"/>
      <c r="K79" s="2"/>
    </row>
    <row r="80" spans="2:11" s="1" customFormat="1" ht="13.2" x14ac:dyDescent="0.25">
      <c r="B80" s="38"/>
      <c r="C80" s="73" t="s">
        <v>12</v>
      </c>
      <c r="D80" s="1" t="s">
        <v>66</v>
      </c>
      <c r="E80" s="50"/>
      <c r="F80" s="73"/>
      <c r="G80" s="96"/>
      <c r="H80" s="120"/>
      <c r="K80" s="2"/>
    </row>
    <row r="81" spans="2:11" s="1" customFormat="1" ht="15.6" x14ac:dyDescent="0.25">
      <c r="B81" s="38"/>
      <c r="C81" s="121" t="s">
        <v>67</v>
      </c>
      <c r="D81" s="1" t="s">
        <v>68</v>
      </c>
      <c r="E81" s="53" t="s">
        <v>69</v>
      </c>
      <c r="F81" s="73">
        <v>400</v>
      </c>
      <c r="G81" s="96"/>
      <c r="H81" s="120">
        <f>+F81*G81</f>
        <v>0</v>
      </c>
      <c r="K81" s="2"/>
    </row>
    <row r="82" spans="2:11" s="1" customFormat="1" ht="15.6" x14ac:dyDescent="0.25">
      <c r="B82" s="38"/>
      <c r="C82" s="121" t="s">
        <v>70</v>
      </c>
      <c r="D82" s="1" t="s">
        <v>71</v>
      </c>
      <c r="E82" s="53" t="s">
        <v>69</v>
      </c>
      <c r="F82" s="73">
        <v>100</v>
      </c>
      <c r="G82" s="96"/>
      <c r="H82" s="120">
        <f>+F82*G82</f>
        <v>0</v>
      </c>
      <c r="K82" s="2"/>
    </row>
    <row r="83" spans="2:11" s="1" customFormat="1" ht="20.25" customHeight="1" thickBot="1" x14ac:dyDescent="0.3">
      <c r="B83" s="51"/>
      <c r="C83" s="122"/>
      <c r="D83" s="123"/>
      <c r="E83" s="53"/>
      <c r="F83" s="73"/>
      <c r="G83" s="104"/>
      <c r="H83" s="120"/>
      <c r="K83" s="2"/>
    </row>
    <row r="84" spans="2:11" s="1" customFormat="1" ht="15.6" x14ac:dyDescent="0.25">
      <c r="B84" s="74" t="s">
        <v>72</v>
      </c>
      <c r="C84" s="57"/>
      <c r="D84" s="58"/>
      <c r="E84" s="59"/>
      <c r="F84" s="60"/>
      <c r="G84" s="57"/>
      <c r="H84" s="61">
        <f>SUM(H80:H83)</f>
        <v>0</v>
      </c>
      <c r="K84" s="2"/>
    </row>
    <row r="85" spans="2:11" s="1" customFormat="1" ht="15.6" x14ac:dyDescent="0.25">
      <c r="B85" s="82"/>
      <c r="C85" s="2"/>
      <c r="E85" s="18"/>
      <c r="F85" s="12"/>
      <c r="G85" s="2"/>
      <c r="H85" s="15"/>
      <c r="K85" s="2"/>
    </row>
    <row r="86" spans="2:11" s="1" customFormat="1" ht="15.6" x14ac:dyDescent="0.25">
      <c r="B86" s="82"/>
      <c r="C86" s="2"/>
      <c r="E86" s="18"/>
      <c r="F86" s="12"/>
      <c r="G86" s="2"/>
      <c r="H86" s="15"/>
      <c r="K86" s="2"/>
    </row>
    <row r="87" spans="2:11" s="1" customFormat="1" ht="13.2" x14ac:dyDescent="0.25">
      <c r="B87" s="106" t="s">
        <v>3</v>
      </c>
      <c r="C87" s="84" t="s">
        <v>4</v>
      </c>
      <c r="D87" s="22"/>
      <c r="E87" s="107" t="s">
        <v>5</v>
      </c>
      <c r="F87" s="24" t="s">
        <v>6</v>
      </c>
      <c r="G87" s="108" t="s">
        <v>7</v>
      </c>
      <c r="H87" s="109" t="s">
        <v>8</v>
      </c>
      <c r="K87" s="2"/>
    </row>
    <row r="88" spans="2:11" s="1" customFormat="1" thickBot="1" x14ac:dyDescent="0.3">
      <c r="B88" s="110"/>
      <c r="C88" s="86"/>
      <c r="D88" s="28"/>
      <c r="E88" s="111"/>
      <c r="F88" s="30"/>
      <c r="G88" s="112" t="s">
        <v>9</v>
      </c>
      <c r="H88" s="113" t="s">
        <v>9</v>
      </c>
      <c r="K88" s="2"/>
    </row>
    <row r="89" spans="2:11" s="1" customFormat="1" ht="13.2" x14ac:dyDescent="0.25">
      <c r="B89" s="38">
        <v>2200</v>
      </c>
      <c r="C89" s="91" t="s">
        <v>73</v>
      </c>
      <c r="D89" s="98"/>
      <c r="E89" s="66"/>
      <c r="F89" s="73"/>
      <c r="G89" s="96"/>
      <c r="H89" s="120"/>
      <c r="K89" s="2"/>
    </row>
    <row r="90" spans="2:11" s="1" customFormat="1" ht="13.2" x14ac:dyDescent="0.25">
      <c r="B90" s="47"/>
      <c r="C90" s="97"/>
      <c r="E90" s="53"/>
      <c r="F90" s="73"/>
      <c r="G90" s="96"/>
      <c r="H90" s="120"/>
      <c r="K90" s="2"/>
    </row>
    <row r="91" spans="2:11" s="1" customFormat="1" ht="13.2" x14ac:dyDescent="0.25">
      <c r="B91" s="38">
        <v>22.01</v>
      </c>
      <c r="C91" s="91" t="s">
        <v>74</v>
      </c>
      <c r="E91" s="53"/>
      <c r="F91" s="73"/>
      <c r="G91" s="96"/>
      <c r="H91" s="120"/>
      <c r="K91" s="2"/>
    </row>
    <row r="92" spans="2:11" s="1" customFormat="1" ht="13.2" x14ac:dyDescent="0.25">
      <c r="B92" s="47"/>
      <c r="C92" s="73" t="s">
        <v>47</v>
      </c>
      <c r="D92" s="124" t="s">
        <v>66</v>
      </c>
      <c r="E92" s="53"/>
      <c r="F92" s="73"/>
      <c r="G92" s="96"/>
      <c r="H92" s="120"/>
      <c r="K92" s="2"/>
    </row>
    <row r="93" spans="2:11" s="1" customFormat="1" ht="15.6" x14ac:dyDescent="0.25">
      <c r="B93" s="47"/>
      <c r="C93" s="121" t="s">
        <v>75</v>
      </c>
      <c r="D93" s="124" t="s">
        <v>76</v>
      </c>
      <c r="E93" s="53" t="s">
        <v>69</v>
      </c>
      <c r="F93" s="73">
        <v>680</v>
      </c>
      <c r="G93" s="96"/>
      <c r="H93" s="120">
        <f t="shared" ref="H93:H104" si="3">+F93*G93</f>
        <v>0</v>
      </c>
      <c r="K93" s="2"/>
    </row>
    <row r="94" spans="2:11" s="1" customFormat="1" ht="15.6" x14ac:dyDescent="0.25">
      <c r="B94" s="55"/>
      <c r="C94" s="121" t="s">
        <v>77</v>
      </c>
      <c r="D94" s="124" t="s">
        <v>78</v>
      </c>
      <c r="E94" s="53" t="s">
        <v>69</v>
      </c>
      <c r="F94" s="73"/>
      <c r="G94" s="96"/>
      <c r="H94" s="120">
        <f t="shared" si="3"/>
        <v>0</v>
      </c>
      <c r="K94" s="2"/>
    </row>
    <row r="95" spans="2:11" s="1" customFormat="1" ht="13.2" x14ac:dyDescent="0.25">
      <c r="B95" s="55"/>
      <c r="C95" s="97" t="s">
        <v>37</v>
      </c>
      <c r="E95" s="53"/>
      <c r="F95" s="73"/>
      <c r="G95" s="96"/>
      <c r="H95" s="120">
        <f t="shared" si="3"/>
        <v>0</v>
      </c>
      <c r="K95" s="2"/>
    </row>
    <row r="96" spans="2:11" s="1" customFormat="1" ht="13.2" x14ac:dyDescent="0.25">
      <c r="B96" s="38">
        <v>22.02</v>
      </c>
      <c r="C96" s="91" t="s">
        <v>79</v>
      </c>
      <c r="E96" s="53"/>
      <c r="F96" s="73"/>
      <c r="G96" s="96"/>
      <c r="H96" s="120">
        <f t="shared" si="3"/>
        <v>0</v>
      </c>
      <c r="K96" s="2"/>
    </row>
    <row r="97" spans="2:11" s="1" customFormat="1" ht="15.6" x14ac:dyDescent="0.25">
      <c r="B97" s="55"/>
      <c r="C97" s="73" t="s">
        <v>12</v>
      </c>
      <c r="D97" s="1" t="s">
        <v>80</v>
      </c>
      <c r="E97" s="53" t="s">
        <v>69</v>
      </c>
      <c r="F97" s="73"/>
      <c r="G97" s="96"/>
      <c r="H97" s="120">
        <f t="shared" si="3"/>
        <v>0</v>
      </c>
      <c r="K97" s="2"/>
    </row>
    <row r="98" spans="2:11" s="1" customFormat="1" ht="15.6" x14ac:dyDescent="0.25">
      <c r="B98" s="55"/>
      <c r="C98" s="73" t="s">
        <v>26</v>
      </c>
      <c r="D98" s="1" t="s">
        <v>81</v>
      </c>
      <c r="E98" s="53" t="s">
        <v>69</v>
      </c>
      <c r="F98" s="73">
        <v>530</v>
      </c>
      <c r="G98" s="96"/>
      <c r="H98" s="120">
        <f t="shared" si="3"/>
        <v>0</v>
      </c>
      <c r="K98" s="2"/>
    </row>
    <row r="99" spans="2:11" s="1" customFormat="1" ht="13.2" x14ac:dyDescent="0.25">
      <c r="B99" s="55"/>
      <c r="C99" s="97"/>
      <c r="E99" s="53"/>
      <c r="F99" s="73"/>
      <c r="G99" s="96"/>
      <c r="H99" s="120">
        <f t="shared" si="3"/>
        <v>0</v>
      </c>
      <c r="K99" s="2"/>
    </row>
    <row r="100" spans="2:11" s="1" customFormat="1" ht="13.2" x14ac:dyDescent="0.25">
      <c r="B100" s="38" t="s">
        <v>82</v>
      </c>
      <c r="C100" s="91" t="s">
        <v>83</v>
      </c>
      <c r="E100" s="53"/>
      <c r="F100" s="73"/>
      <c r="G100" s="96"/>
      <c r="H100" s="120">
        <f t="shared" si="3"/>
        <v>0</v>
      </c>
      <c r="K100" s="2"/>
    </row>
    <row r="101" spans="2:11" s="1" customFormat="1" ht="13.2" x14ac:dyDescent="0.25">
      <c r="B101" s="55"/>
      <c r="C101" s="73" t="s">
        <v>15</v>
      </c>
      <c r="D101" s="1" t="s">
        <v>84</v>
      </c>
      <c r="E101" s="53"/>
      <c r="F101" s="73"/>
      <c r="G101" s="96"/>
      <c r="H101" s="120">
        <f t="shared" si="3"/>
        <v>0</v>
      </c>
      <c r="K101" s="2"/>
    </row>
    <row r="102" spans="2:11" s="1" customFormat="1" ht="13.2" x14ac:dyDescent="0.25">
      <c r="B102" s="55"/>
      <c r="C102" s="121" t="s">
        <v>75</v>
      </c>
      <c r="D102" s="1" t="s">
        <v>85</v>
      </c>
      <c r="E102" s="53" t="s">
        <v>86</v>
      </c>
      <c r="F102" s="73"/>
      <c r="G102" s="96"/>
      <c r="H102" s="120">
        <f t="shared" si="3"/>
        <v>0</v>
      </c>
      <c r="K102" s="2"/>
    </row>
    <row r="103" spans="2:11" s="1" customFormat="1" ht="13.2" x14ac:dyDescent="0.25">
      <c r="B103" s="55"/>
      <c r="C103" s="121" t="s">
        <v>77</v>
      </c>
      <c r="D103" s="1" t="s">
        <v>87</v>
      </c>
      <c r="E103" s="53" t="s">
        <v>86</v>
      </c>
      <c r="F103" s="73">
        <v>160</v>
      </c>
      <c r="G103" s="96"/>
      <c r="H103" s="120">
        <f t="shared" si="3"/>
        <v>0</v>
      </c>
      <c r="K103" s="2"/>
    </row>
    <row r="104" spans="2:11" s="1" customFormat="1" ht="13.2" x14ac:dyDescent="0.25">
      <c r="B104" s="55"/>
      <c r="C104" s="97"/>
      <c r="E104" s="53"/>
      <c r="F104" s="73"/>
      <c r="G104" s="96"/>
      <c r="H104" s="120">
        <f t="shared" si="3"/>
        <v>0</v>
      </c>
      <c r="K104" s="2"/>
    </row>
    <row r="105" spans="2:11" s="1" customFormat="1" thickBot="1" x14ac:dyDescent="0.3">
      <c r="B105" s="125"/>
      <c r="C105" s="97"/>
      <c r="E105" s="53"/>
      <c r="F105" s="73"/>
      <c r="G105" s="96"/>
      <c r="H105" s="46"/>
      <c r="K105" s="2"/>
    </row>
    <row r="106" spans="2:11" s="1" customFormat="1" ht="15.6" x14ac:dyDescent="0.25">
      <c r="B106" s="74" t="s">
        <v>88</v>
      </c>
      <c r="C106" s="57"/>
      <c r="D106" s="58"/>
      <c r="E106" s="59"/>
      <c r="F106" s="60"/>
      <c r="G106" s="57"/>
      <c r="H106" s="61">
        <f>SUM(H93:H105)</f>
        <v>0</v>
      </c>
      <c r="K106" s="2"/>
    </row>
    <row r="107" spans="2:11" s="1" customFormat="1" ht="13.2" x14ac:dyDescent="0.25">
      <c r="B107" s="14"/>
      <c r="C107" s="2"/>
      <c r="E107" s="66"/>
      <c r="F107" s="12"/>
      <c r="G107" s="2"/>
      <c r="H107" s="105"/>
      <c r="K107" s="2"/>
    </row>
    <row r="108" spans="2:11" s="1" customFormat="1" ht="13.2" x14ac:dyDescent="0.25">
      <c r="B108" s="14"/>
      <c r="C108" s="2"/>
      <c r="E108" s="66"/>
      <c r="F108" s="12"/>
      <c r="G108" s="2"/>
      <c r="H108" s="105"/>
      <c r="K108" s="2"/>
    </row>
    <row r="109" spans="2:11" s="1" customFormat="1" ht="13.2" x14ac:dyDescent="0.25">
      <c r="B109" s="20" t="s">
        <v>3</v>
      </c>
      <c r="C109" s="21" t="s">
        <v>4</v>
      </c>
      <c r="D109" s="22"/>
      <c r="E109" s="23" t="s">
        <v>5</v>
      </c>
      <c r="F109" s="24" t="s">
        <v>6</v>
      </c>
      <c r="G109" s="25" t="s">
        <v>7</v>
      </c>
      <c r="H109" s="24" t="s">
        <v>8</v>
      </c>
      <c r="K109" s="2"/>
    </row>
    <row r="110" spans="2:11" s="1" customFormat="1" thickBot="1" x14ac:dyDescent="0.3">
      <c r="B110" s="26"/>
      <c r="C110" s="27"/>
      <c r="D110" s="28"/>
      <c r="E110" s="29"/>
      <c r="F110" s="30"/>
      <c r="G110" s="31" t="s">
        <v>9</v>
      </c>
      <c r="H110" s="30" t="s">
        <v>9</v>
      </c>
      <c r="K110" s="2"/>
    </row>
    <row r="111" spans="2:11" s="1" customFormat="1" ht="13.2" x14ac:dyDescent="0.25">
      <c r="B111" s="126"/>
      <c r="C111" s="127"/>
      <c r="D111" s="128"/>
      <c r="E111" s="129"/>
      <c r="F111" s="130"/>
      <c r="G111" s="131"/>
      <c r="H111" s="132"/>
      <c r="K111" s="2"/>
    </row>
    <row r="112" spans="2:11" s="1" customFormat="1" ht="13.2" x14ac:dyDescent="0.25">
      <c r="B112" s="133"/>
      <c r="C112" s="97"/>
      <c r="E112" s="53"/>
      <c r="F112" s="73"/>
      <c r="G112" s="96"/>
      <c r="H112" s="120"/>
      <c r="K112" s="2"/>
    </row>
    <row r="113" spans="2:11" s="1" customFormat="1" ht="13.2" x14ac:dyDescent="0.25">
      <c r="B113" s="134">
        <v>2500</v>
      </c>
      <c r="C113" s="91" t="s">
        <v>89</v>
      </c>
      <c r="E113" s="53"/>
      <c r="F113" s="73"/>
      <c r="G113" s="96"/>
      <c r="H113" s="120"/>
      <c r="K113" s="2"/>
    </row>
    <row r="114" spans="2:11" s="1" customFormat="1" ht="13.2" x14ac:dyDescent="0.25">
      <c r="B114" s="125">
        <v>25.03</v>
      </c>
      <c r="C114" s="97" t="s">
        <v>90</v>
      </c>
      <c r="E114" s="53"/>
      <c r="F114" s="73"/>
      <c r="G114" s="96"/>
      <c r="H114" s="120"/>
      <c r="K114" s="2"/>
    </row>
    <row r="115" spans="2:11" s="1" customFormat="1" ht="13.2" x14ac:dyDescent="0.25">
      <c r="B115" s="125"/>
      <c r="C115" s="73" t="s">
        <v>26</v>
      </c>
      <c r="D115" s="1" t="s">
        <v>91</v>
      </c>
      <c r="E115" s="53" t="s">
        <v>53</v>
      </c>
      <c r="F115" s="73">
        <v>540</v>
      </c>
      <c r="G115" s="96"/>
      <c r="H115" s="120">
        <f>+F115*G115</f>
        <v>0</v>
      </c>
      <c r="J115" s="135"/>
      <c r="K115" s="2"/>
    </row>
    <row r="116" spans="2:11" s="1" customFormat="1" ht="13.2" x14ac:dyDescent="0.25">
      <c r="B116" s="125"/>
      <c r="C116" s="97"/>
      <c r="E116" s="53"/>
      <c r="F116" s="73"/>
      <c r="G116" s="96"/>
      <c r="H116" s="120">
        <f>+F116*G116</f>
        <v>0</v>
      </c>
      <c r="K116" s="2"/>
    </row>
    <row r="117" spans="2:11" s="1" customFormat="1" thickBot="1" x14ac:dyDescent="0.3">
      <c r="B117" s="136"/>
      <c r="C117" s="97"/>
      <c r="E117" s="53"/>
      <c r="F117" s="73"/>
      <c r="G117" s="96"/>
      <c r="H117" s="120"/>
      <c r="K117" s="2"/>
    </row>
    <row r="118" spans="2:11" s="1" customFormat="1" ht="15.6" x14ac:dyDescent="0.25">
      <c r="B118" s="74" t="s">
        <v>92</v>
      </c>
      <c r="C118" s="57"/>
      <c r="D118" s="58"/>
      <c r="E118" s="75"/>
      <c r="F118" s="60"/>
      <c r="G118" s="76"/>
      <c r="H118" s="77">
        <f>SUM(H114:H116)</f>
        <v>0</v>
      </c>
      <c r="K118" s="2"/>
    </row>
    <row r="119" spans="2:11" s="1" customFormat="1" ht="13.2" x14ac:dyDescent="0.25">
      <c r="B119" s="14"/>
      <c r="C119" s="2"/>
      <c r="E119" s="66"/>
      <c r="F119" s="12"/>
      <c r="G119" s="83"/>
      <c r="H119" s="105"/>
      <c r="K119" s="2"/>
    </row>
    <row r="120" spans="2:11" s="1" customFormat="1" ht="13.2" x14ac:dyDescent="0.25">
      <c r="C120" s="2"/>
      <c r="E120" s="66"/>
      <c r="F120" s="12"/>
      <c r="G120" s="83"/>
      <c r="H120" s="105"/>
      <c r="K120" s="2"/>
    </row>
    <row r="121" spans="2:11" s="1" customFormat="1" ht="13.2" x14ac:dyDescent="0.25">
      <c r="B121" s="106" t="s">
        <v>3</v>
      </c>
      <c r="C121" s="21" t="s">
        <v>4</v>
      </c>
      <c r="D121" s="22"/>
      <c r="E121" s="23" t="s">
        <v>5</v>
      </c>
      <c r="F121" s="24" t="s">
        <v>6</v>
      </c>
      <c r="G121" s="24" t="s">
        <v>7</v>
      </c>
      <c r="H121" s="109" t="s">
        <v>8</v>
      </c>
      <c r="K121" s="2"/>
    </row>
    <row r="122" spans="2:11" s="1" customFormat="1" thickBot="1" x14ac:dyDescent="0.3">
      <c r="B122" s="110"/>
      <c r="C122" s="27"/>
      <c r="D122" s="28"/>
      <c r="E122" s="111"/>
      <c r="F122" s="30"/>
      <c r="G122" s="30" t="s">
        <v>9</v>
      </c>
      <c r="H122" s="113" t="s">
        <v>9</v>
      </c>
      <c r="K122" s="2"/>
    </row>
    <row r="123" spans="2:11" s="1" customFormat="1" ht="13.2" x14ac:dyDescent="0.25">
      <c r="B123" s="134">
        <v>3300</v>
      </c>
      <c r="C123" s="91" t="s">
        <v>93</v>
      </c>
      <c r="E123" s="53"/>
      <c r="F123" s="73"/>
      <c r="G123" s="96"/>
      <c r="H123" s="120"/>
      <c r="K123" s="2"/>
    </row>
    <row r="124" spans="2:11" s="1" customFormat="1" ht="15.6" customHeight="1" x14ac:dyDescent="0.25">
      <c r="B124" s="137" t="s">
        <v>94</v>
      </c>
      <c r="C124" s="251" t="s">
        <v>95</v>
      </c>
      <c r="D124" s="252"/>
      <c r="E124" s="53" t="s">
        <v>53</v>
      </c>
      <c r="F124" s="73">
        <v>3150</v>
      </c>
      <c r="G124" s="46"/>
      <c r="H124" s="124">
        <f>+F124*G124</f>
        <v>0</v>
      </c>
      <c r="K124" s="2"/>
    </row>
    <row r="125" spans="2:11" s="1" customFormat="1" thickBot="1" x14ac:dyDescent="0.3">
      <c r="B125" s="136"/>
      <c r="C125" s="48"/>
      <c r="E125" s="53"/>
      <c r="F125" s="73"/>
      <c r="G125" s="104"/>
      <c r="H125" s="124"/>
      <c r="K125" s="2"/>
    </row>
    <row r="126" spans="2:11" s="1" customFormat="1" ht="15.6" x14ac:dyDescent="0.25">
      <c r="B126" s="74" t="s">
        <v>96</v>
      </c>
      <c r="C126" s="57"/>
      <c r="D126" s="58"/>
      <c r="E126" s="59"/>
      <c r="F126" s="60"/>
      <c r="G126" s="57"/>
      <c r="H126" s="61">
        <f>SUM(H124:H125)</f>
        <v>0</v>
      </c>
      <c r="K126" s="2"/>
    </row>
    <row r="127" spans="2:11" s="1" customFormat="1" ht="15.6" x14ac:dyDescent="0.25">
      <c r="B127" s="82"/>
      <c r="C127" s="2"/>
      <c r="E127" s="18"/>
      <c r="F127" s="12"/>
      <c r="G127" s="2"/>
      <c r="H127" s="15"/>
      <c r="K127" s="2"/>
    </row>
    <row r="128" spans="2:11" ht="14.4" thickBot="1" x14ac:dyDescent="0.3"/>
    <row r="129" spans="2:8" x14ac:dyDescent="0.25">
      <c r="B129" s="140" t="s">
        <v>3</v>
      </c>
      <c r="C129" s="141" t="s">
        <v>4</v>
      </c>
      <c r="D129" s="116"/>
      <c r="E129" s="117" t="s">
        <v>5</v>
      </c>
      <c r="F129" s="118" t="s">
        <v>6</v>
      </c>
      <c r="G129" s="142" t="s">
        <v>7</v>
      </c>
      <c r="H129" s="143" t="s">
        <v>8</v>
      </c>
    </row>
    <row r="130" spans="2:8" ht="14.4" thickBot="1" x14ac:dyDescent="0.3">
      <c r="B130" s="144"/>
      <c r="C130" s="27"/>
      <c r="D130" s="28"/>
      <c r="E130" s="29"/>
      <c r="F130" s="30"/>
      <c r="G130" s="31" t="s">
        <v>9</v>
      </c>
      <c r="H130" s="145" t="s">
        <v>9</v>
      </c>
    </row>
    <row r="131" spans="2:8" x14ac:dyDescent="0.25">
      <c r="B131" s="146">
        <v>6100</v>
      </c>
      <c r="C131" s="91" t="s">
        <v>97</v>
      </c>
      <c r="D131" s="1"/>
      <c r="E131" s="44"/>
      <c r="F131" s="45"/>
      <c r="G131" s="2"/>
      <c r="H131" s="147"/>
    </row>
    <row r="132" spans="2:8" x14ac:dyDescent="0.25">
      <c r="B132" s="148" t="s">
        <v>98</v>
      </c>
      <c r="C132" s="91" t="s">
        <v>74</v>
      </c>
      <c r="D132" s="1"/>
      <c r="E132" s="53"/>
      <c r="F132" s="73"/>
      <c r="G132" s="96"/>
      <c r="H132" s="147"/>
    </row>
    <row r="133" spans="2:8" x14ac:dyDescent="0.25">
      <c r="B133" s="149"/>
      <c r="C133" s="73" t="s">
        <v>47</v>
      </c>
      <c r="D133" s="1" t="s">
        <v>99</v>
      </c>
      <c r="E133" s="53" t="s">
        <v>53</v>
      </c>
      <c r="F133" s="73">
        <v>1146.5999999999999</v>
      </c>
      <c r="G133" s="96"/>
      <c r="H133" s="147">
        <f>+F133*G133</f>
        <v>0</v>
      </c>
    </row>
    <row r="134" spans="2:8" x14ac:dyDescent="0.25">
      <c r="B134" s="149"/>
      <c r="C134" s="73" t="s">
        <v>15</v>
      </c>
      <c r="D134" s="1" t="s">
        <v>100</v>
      </c>
      <c r="E134" s="53" t="s">
        <v>53</v>
      </c>
      <c r="F134" s="73"/>
      <c r="G134" s="96"/>
      <c r="H134" s="147">
        <f>+F134*G134</f>
        <v>0</v>
      </c>
    </row>
    <row r="135" spans="2:8" x14ac:dyDescent="0.25">
      <c r="B135" s="148" t="s">
        <v>101</v>
      </c>
      <c r="C135" s="91" t="s">
        <v>79</v>
      </c>
      <c r="D135" s="1"/>
      <c r="E135" s="50"/>
      <c r="F135" s="45"/>
      <c r="G135" s="96"/>
      <c r="H135" s="147">
        <f>+F135*G135</f>
        <v>0</v>
      </c>
    </row>
    <row r="136" spans="2:8" x14ac:dyDescent="0.25">
      <c r="B136" s="149"/>
      <c r="C136" s="73" t="s">
        <v>12</v>
      </c>
      <c r="D136" s="98" t="s">
        <v>102</v>
      </c>
      <c r="E136" s="53" t="s">
        <v>53</v>
      </c>
      <c r="F136" s="45">
        <v>800</v>
      </c>
      <c r="G136" s="96"/>
      <c r="H136" s="147">
        <f>+F136*G136</f>
        <v>0</v>
      </c>
    </row>
    <row r="137" spans="2:8" x14ac:dyDescent="0.25">
      <c r="B137" s="149"/>
      <c r="C137" s="73"/>
      <c r="D137" s="98"/>
      <c r="E137" s="50"/>
      <c r="F137" s="45"/>
      <c r="G137" s="96"/>
      <c r="H137" s="147"/>
    </row>
    <row r="138" spans="2:8" x14ac:dyDescent="0.25">
      <c r="B138" s="150">
        <v>61.08</v>
      </c>
      <c r="C138" s="246" t="s">
        <v>103</v>
      </c>
      <c r="D138" s="247"/>
      <c r="E138" s="50"/>
      <c r="F138" s="45"/>
      <c r="G138" s="96"/>
      <c r="H138" s="147"/>
    </row>
    <row r="139" spans="2:8" x14ac:dyDescent="0.25">
      <c r="B139" s="149"/>
      <c r="C139" s="73" t="s">
        <v>47</v>
      </c>
      <c r="D139" s="98" t="s">
        <v>104</v>
      </c>
      <c r="E139" s="53" t="s">
        <v>53</v>
      </c>
      <c r="F139" s="45">
        <v>120</v>
      </c>
      <c r="G139" s="96"/>
      <c r="H139" s="147">
        <f>+F139*G139</f>
        <v>0</v>
      </c>
    </row>
    <row r="140" spans="2:8" ht="14.4" thickBot="1" x14ac:dyDescent="0.3">
      <c r="B140" s="149"/>
      <c r="C140" s="151"/>
      <c r="D140" s="101"/>
      <c r="E140" s="102"/>
      <c r="F140" s="103"/>
      <c r="G140" s="104"/>
      <c r="H140" s="152"/>
    </row>
    <row r="141" spans="2:8" ht="16.2" thickBot="1" x14ac:dyDescent="0.3">
      <c r="B141" s="153" t="s">
        <v>105</v>
      </c>
      <c r="C141" s="154"/>
      <c r="D141" s="155"/>
      <c r="E141" s="156"/>
      <c r="F141" s="157"/>
      <c r="G141" s="154"/>
      <c r="H141" s="158">
        <f>SUM(H133:H140)</f>
        <v>0</v>
      </c>
    </row>
    <row r="144" spans="2:8" x14ac:dyDescent="0.25">
      <c r="B144" s="20" t="s">
        <v>3</v>
      </c>
      <c r="C144" s="21" t="s">
        <v>4</v>
      </c>
      <c r="D144" s="22"/>
      <c r="E144" s="23" t="s">
        <v>5</v>
      </c>
      <c r="F144" s="24" t="s">
        <v>6</v>
      </c>
      <c r="G144" s="25" t="s">
        <v>7</v>
      </c>
      <c r="H144" s="24" t="s">
        <v>8</v>
      </c>
    </row>
    <row r="145" spans="2:8" ht="14.4" thickBot="1" x14ac:dyDescent="0.3">
      <c r="B145" s="26"/>
      <c r="C145" s="27"/>
      <c r="D145" s="28"/>
      <c r="E145" s="29"/>
      <c r="F145" s="30"/>
      <c r="G145" s="31" t="s">
        <v>9</v>
      </c>
      <c r="H145" s="30" t="s">
        <v>9</v>
      </c>
    </row>
    <row r="146" spans="2:8" x14ac:dyDescent="0.25">
      <c r="B146" s="133"/>
      <c r="C146" s="97"/>
      <c r="D146" s="1"/>
      <c r="E146" s="53"/>
      <c r="F146" s="45"/>
      <c r="G146" s="2"/>
      <c r="H146" s="46"/>
    </row>
    <row r="147" spans="2:8" x14ac:dyDescent="0.25">
      <c r="B147" s="134">
        <v>6200</v>
      </c>
      <c r="C147" s="91" t="s">
        <v>106</v>
      </c>
      <c r="D147" s="1"/>
      <c r="E147" s="44"/>
      <c r="F147" s="45"/>
      <c r="G147" s="2"/>
      <c r="H147" s="46"/>
    </row>
    <row r="148" spans="2:8" x14ac:dyDescent="0.25">
      <c r="B148" s="133"/>
      <c r="C148" s="97"/>
      <c r="D148" s="1"/>
      <c r="E148" s="53"/>
      <c r="F148" s="73"/>
      <c r="G148" s="97"/>
      <c r="H148" s="46"/>
    </row>
    <row r="149" spans="2:8" x14ac:dyDescent="0.25">
      <c r="B149" s="159" t="s">
        <v>107</v>
      </c>
      <c r="C149" s="91" t="s">
        <v>108</v>
      </c>
      <c r="D149" s="1"/>
      <c r="E149" s="50" t="s">
        <v>109</v>
      </c>
      <c r="F149" s="73">
        <v>200</v>
      </c>
      <c r="G149" s="96"/>
      <c r="H149" s="46">
        <f>+F149*G149</f>
        <v>0</v>
      </c>
    </row>
    <row r="150" spans="2:8" ht="14.4" thickBot="1" x14ac:dyDescent="0.3">
      <c r="B150" s="55"/>
      <c r="C150" s="2"/>
      <c r="D150" s="1"/>
      <c r="E150" s="53"/>
      <c r="F150" s="73"/>
      <c r="G150" s="97"/>
      <c r="H150" s="46"/>
    </row>
    <row r="151" spans="2:8" ht="15.6" x14ac:dyDescent="0.25">
      <c r="B151" s="74" t="s">
        <v>110</v>
      </c>
      <c r="C151" s="57"/>
      <c r="D151" s="58"/>
      <c r="E151" s="59"/>
      <c r="F151" s="60"/>
      <c r="G151" s="57"/>
      <c r="H151" s="61">
        <f>SUM(H149:H150)</f>
        <v>0</v>
      </c>
    </row>
    <row r="154" spans="2:8" x14ac:dyDescent="0.25">
      <c r="B154" s="20" t="s">
        <v>3</v>
      </c>
      <c r="C154" s="21" t="s">
        <v>4</v>
      </c>
      <c r="D154" s="22"/>
      <c r="E154" s="23" t="s">
        <v>5</v>
      </c>
      <c r="F154" s="24" t="s">
        <v>6</v>
      </c>
      <c r="G154" s="25" t="s">
        <v>7</v>
      </c>
      <c r="H154" s="24" t="s">
        <v>8</v>
      </c>
    </row>
    <row r="155" spans="2:8" ht="14.4" thickBot="1" x14ac:dyDescent="0.3">
      <c r="B155" s="26"/>
      <c r="C155" s="27"/>
      <c r="D155" s="28"/>
      <c r="E155" s="29"/>
      <c r="F155" s="30"/>
      <c r="G155" s="31" t="s">
        <v>9</v>
      </c>
      <c r="H155" s="30" t="s">
        <v>9</v>
      </c>
    </row>
    <row r="156" spans="2:8" x14ac:dyDescent="0.25">
      <c r="B156" s="160"/>
      <c r="C156" s="161"/>
      <c r="D156" s="162"/>
      <c r="E156" s="163"/>
      <c r="F156" s="36"/>
      <c r="G156" s="37"/>
      <c r="H156" s="37"/>
    </row>
    <row r="157" spans="2:8" x14ac:dyDescent="0.25">
      <c r="B157" s="88">
        <v>6300</v>
      </c>
      <c r="C157" s="91" t="s">
        <v>111</v>
      </c>
      <c r="D157" s="98"/>
      <c r="E157" s="44"/>
      <c r="F157" s="45"/>
      <c r="G157" s="46"/>
      <c r="H157" s="46"/>
    </row>
    <row r="158" spans="2:8" x14ac:dyDescent="0.25">
      <c r="B158" s="43"/>
      <c r="C158" s="97"/>
      <c r="D158" s="98"/>
      <c r="E158" s="50"/>
      <c r="F158" s="45"/>
      <c r="G158" s="46"/>
      <c r="H158" s="46"/>
    </row>
    <row r="159" spans="2:8" x14ac:dyDescent="0.25">
      <c r="B159" s="164">
        <v>63.01</v>
      </c>
      <c r="C159" s="91" t="s">
        <v>112</v>
      </c>
      <c r="D159" s="98"/>
      <c r="E159" s="50"/>
      <c r="F159" s="45"/>
      <c r="G159" s="96"/>
      <c r="H159" s="46"/>
    </row>
    <row r="160" spans="2:8" x14ac:dyDescent="0.25">
      <c r="B160" s="164"/>
      <c r="C160" s="97"/>
      <c r="D160" s="98"/>
      <c r="E160" s="50"/>
      <c r="F160" s="45"/>
      <c r="G160" s="96"/>
      <c r="H160" s="46"/>
    </row>
    <row r="161" spans="2:8" x14ac:dyDescent="0.25">
      <c r="B161" s="164"/>
      <c r="C161" s="91" t="s">
        <v>26</v>
      </c>
      <c r="D161" s="95" t="s">
        <v>113</v>
      </c>
      <c r="E161" s="50"/>
      <c r="F161" s="45"/>
      <c r="G161" s="96"/>
      <c r="H161" s="46"/>
    </row>
    <row r="162" spans="2:8" x14ac:dyDescent="0.25">
      <c r="B162" s="164"/>
      <c r="C162" s="165" t="s">
        <v>77</v>
      </c>
      <c r="D162" s="98" t="s">
        <v>114</v>
      </c>
      <c r="E162" s="50" t="s">
        <v>115</v>
      </c>
      <c r="F162" s="45">
        <v>11.2</v>
      </c>
      <c r="G162" s="96"/>
      <c r="H162" s="46">
        <f>+F162*G162</f>
        <v>0</v>
      </c>
    </row>
    <row r="163" spans="2:8" x14ac:dyDescent="0.25">
      <c r="B163" s="164"/>
      <c r="C163" s="97"/>
      <c r="D163" s="98"/>
      <c r="E163" s="50"/>
      <c r="F163" s="45"/>
      <c r="G163" s="96"/>
      <c r="H163" s="46">
        <f>+F163*G163</f>
        <v>0</v>
      </c>
    </row>
    <row r="164" spans="2:8" ht="14.4" thickBot="1" x14ac:dyDescent="0.3">
      <c r="B164" s="99"/>
      <c r="C164" s="100"/>
      <c r="D164" s="101"/>
      <c r="E164" s="102"/>
      <c r="F164" s="103"/>
      <c r="G164" s="166"/>
      <c r="H164" s="166"/>
    </row>
    <row r="165" spans="2:8" ht="16.2" thickBot="1" x14ac:dyDescent="0.3">
      <c r="B165" s="167" t="s">
        <v>116</v>
      </c>
      <c r="C165" s="154"/>
      <c r="D165" s="155"/>
      <c r="E165" s="156"/>
      <c r="F165" s="157"/>
      <c r="G165" s="154"/>
      <c r="H165" s="168">
        <f>SUM(H160:H164)</f>
        <v>0</v>
      </c>
    </row>
    <row r="166" spans="2:8" x14ac:dyDescent="0.25">
      <c r="B166" s="169"/>
      <c r="H166" s="170"/>
    </row>
    <row r="167" spans="2:8" ht="14.4" thickBot="1" x14ac:dyDescent="0.3">
      <c r="B167" s="169"/>
      <c r="H167" s="170"/>
    </row>
    <row r="168" spans="2:8" x14ac:dyDescent="0.25">
      <c r="B168" s="171" t="s">
        <v>3</v>
      </c>
      <c r="C168" s="141" t="s">
        <v>4</v>
      </c>
      <c r="D168" s="116"/>
      <c r="E168" s="117" t="s">
        <v>5</v>
      </c>
      <c r="F168" s="118" t="s">
        <v>6</v>
      </c>
      <c r="G168" s="142" t="s">
        <v>7</v>
      </c>
      <c r="H168" s="118" t="s">
        <v>8</v>
      </c>
    </row>
    <row r="169" spans="2:8" ht="14.4" thickBot="1" x14ac:dyDescent="0.3">
      <c r="B169" s="26"/>
      <c r="C169" s="27"/>
      <c r="D169" s="28"/>
      <c r="E169" s="29"/>
      <c r="F169" s="30"/>
      <c r="G169" s="31" t="s">
        <v>9</v>
      </c>
      <c r="H169" s="30" t="s">
        <v>9</v>
      </c>
    </row>
    <row r="170" spans="2:8" x14ac:dyDescent="0.25">
      <c r="B170" s="160"/>
      <c r="C170" s="161"/>
      <c r="D170" s="162"/>
      <c r="E170" s="163"/>
      <c r="F170" s="36"/>
      <c r="G170" s="37"/>
      <c r="H170" s="37"/>
    </row>
    <row r="171" spans="2:8" x14ac:dyDescent="0.25">
      <c r="B171" s="38">
        <v>6400</v>
      </c>
      <c r="C171" s="91" t="s">
        <v>117</v>
      </c>
      <c r="D171" s="98"/>
      <c r="E171" s="44"/>
      <c r="F171" s="45"/>
      <c r="G171" s="46"/>
      <c r="H171" s="46"/>
    </row>
    <row r="172" spans="2:8" x14ac:dyDescent="0.25">
      <c r="B172" s="43"/>
      <c r="C172" s="97"/>
      <c r="D172" s="98"/>
      <c r="E172" s="50"/>
      <c r="F172" s="45"/>
      <c r="G172" s="46"/>
      <c r="H172" s="46"/>
    </row>
    <row r="173" spans="2:8" x14ac:dyDescent="0.25">
      <c r="B173" s="164">
        <v>64.010000000000005</v>
      </c>
      <c r="C173" s="91" t="s">
        <v>118</v>
      </c>
      <c r="D173" s="98"/>
      <c r="E173" s="50"/>
      <c r="F173" s="45"/>
      <c r="G173" s="96"/>
      <c r="H173" s="46"/>
    </row>
    <row r="174" spans="2:8" x14ac:dyDescent="0.25">
      <c r="B174" s="164"/>
      <c r="C174" s="91"/>
      <c r="D174" s="98"/>
      <c r="E174" s="50"/>
      <c r="F174" s="45"/>
      <c r="G174" s="96"/>
      <c r="H174" s="46"/>
    </row>
    <row r="175" spans="2:8" x14ac:dyDescent="0.25">
      <c r="B175" s="164"/>
      <c r="C175" s="91" t="s">
        <v>119</v>
      </c>
      <c r="D175" s="95" t="s">
        <v>120</v>
      </c>
      <c r="E175" s="50" t="s">
        <v>37</v>
      </c>
      <c r="F175" s="45"/>
      <c r="G175" s="96"/>
      <c r="H175" s="46"/>
    </row>
    <row r="176" spans="2:8" ht="15.6" x14ac:dyDescent="0.25">
      <c r="B176" s="164"/>
      <c r="C176" s="165" t="s">
        <v>75</v>
      </c>
      <c r="D176" s="98" t="s">
        <v>121</v>
      </c>
      <c r="E176" s="50" t="s">
        <v>69</v>
      </c>
      <c r="F176" s="45"/>
      <c r="G176" s="96"/>
      <c r="H176" s="46">
        <f t="shared" ref="H176:H184" si="4">+F176*G176</f>
        <v>0</v>
      </c>
    </row>
    <row r="177" spans="2:8" ht="15.6" x14ac:dyDescent="0.25">
      <c r="B177" s="164"/>
      <c r="C177" s="165" t="s">
        <v>77</v>
      </c>
      <c r="D177" s="98" t="s">
        <v>122</v>
      </c>
      <c r="E177" s="50" t="s">
        <v>69</v>
      </c>
      <c r="F177" s="45">
        <v>85</v>
      </c>
      <c r="G177" s="96"/>
      <c r="H177" s="46">
        <f t="shared" si="4"/>
        <v>0</v>
      </c>
    </row>
    <row r="178" spans="2:8" x14ac:dyDescent="0.25">
      <c r="B178" s="164"/>
      <c r="C178" s="91"/>
      <c r="D178" s="98"/>
      <c r="E178" s="172"/>
      <c r="F178" s="45"/>
      <c r="G178" s="96"/>
      <c r="H178" s="46">
        <f t="shared" si="4"/>
        <v>0</v>
      </c>
    </row>
    <row r="179" spans="2:8" x14ac:dyDescent="0.25">
      <c r="B179" s="164"/>
      <c r="C179" s="91" t="s">
        <v>26</v>
      </c>
      <c r="D179" s="95" t="s">
        <v>123</v>
      </c>
      <c r="E179" s="50" t="s">
        <v>37</v>
      </c>
      <c r="F179" s="45"/>
      <c r="G179" s="96"/>
      <c r="H179" s="46">
        <f t="shared" si="4"/>
        <v>0</v>
      </c>
    </row>
    <row r="180" spans="2:8" ht="15.6" x14ac:dyDescent="0.25">
      <c r="B180" s="164"/>
      <c r="C180" s="165" t="s">
        <v>75</v>
      </c>
      <c r="D180" s="98" t="s">
        <v>121</v>
      </c>
      <c r="E180" s="50" t="s">
        <v>69</v>
      </c>
      <c r="F180" s="45"/>
      <c r="G180" s="96"/>
      <c r="H180" s="46">
        <f t="shared" si="4"/>
        <v>0</v>
      </c>
    </row>
    <row r="181" spans="2:8" ht="15.6" x14ac:dyDescent="0.25">
      <c r="B181" s="164"/>
      <c r="C181" s="165" t="s">
        <v>77</v>
      </c>
      <c r="D181" s="98" t="s">
        <v>122</v>
      </c>
      <c r="E181" s="50" t="s">
        <v>69</v>
      </c>
      <c r="F181" s="45">
        <v>110</v>
      </c>
      <c r="G181" s="96"/>
      <c r="H181" s="46">
        <f t="shared" si="4"/>
        <v>0</v>
      </c>
    </row>
    <row r="182" spans="2:8" x14ac:dyDescent="0.25">
      <c r="B182" s="164"/>
      <c r="C182" s="97"/>
      <c r="D182" s="98"/>
      <c r="E182" s="50"/>
      <c r="F182" s="45">
        <v>0</v>
      </c>
      <c r="G182" s="96"/>
      <c r="H182" s="46">
        <f t="shared" si="4"/>
        <v>0</v>
      </c>
    </row>
    <row r="183" spans="2:8" x14ac:dyDescent="0.25">
      <c r="B183" s="164"/>
      <c r="C183" s="91" t="s">
        <v>17</v>
      </c>
      <c r="D183" s="98" t="s">
        <v>124</v>
      </c>
      <c r="E183" s="50" t="s">
        <v>37</v>
      </c>
      <c r="F183" s="45">
        <v>0</v>
      </c>
      <c r="G183" s="96"/>
      <c r="H183" s="46">
        <f t="shared" si="4"/>
        <v>0</v>
      </c>
    </row>
    <row r="184" spans="2:8" ht="15.6" x14ac:dyDescent="0.25">
      <c r="B184" s="164"/>
      <c r="C184" s="165" t="s">
        <v>75</v>
      </c>
      <c r="D184" s="98" t="s">
        <v>125</v>
      </c>
      <c r="E184" s="50" t="s">
        <v>69</v>
      </c>
      <c r="F184" s="45">
        <v>81</v>
      </c>
      <c r="G184" s="96"/>
      <c r="H184" s="46">
        <f t="shared" si="4"/>
        <v>0</v>
      </c>
    </row>
    <row r="185" spans="2:8" ht="15.6" x14ac:dyDescent="0.25">
      <c r="B185" s="164"/>
      <c r="C185" s="165" t="s">
        <v>77</v>
      </c>
      <c r="D185" s="98" t="s">
        <v>126</v>
      </c>
      <c r="E185" s="50" t="s">
        <v>69</v>
      </c>
      <c r="F185" s="45"/>
      <c r="G185" s="96"/>
      <c r="H185" s="46"/>
    </row>
    <row r="186" spans="2:8" ht="14.4" thickBot="1" x14ac:dyDescent="0.3">
      <c r="B186" s="99"/>
      <c r="C186" s="100"/>
      <c r="D186" s="101"/>
      <c r="E186" s="102"/>
      <c r="F186" s="103"/>
      <c r="G186" s="166"/>
      <c r="H186" s="166"/>
    </row>
    <row r="187" spans="2:8" ht="15.6" x14ac:dyDescent="0.25">
      <c r="B187" s="74" t="s">
        <v>127</v>
      </c>
      <c r="C187" s="57"/>
      <c r="D187" s="58"/>
      <c r="E187" s="59"/>
      <c r="F187" s="60"/>
      <c r="G187" s="57"/>
      <c r="H187" s="61">
        <f>SUM(H177:H186)</f>
        <v>0</v>
      </c>
    </row>
    <row r="190" spans="2:8" x14ac:dyDescent="0.25">
      <c r="B190" s="20" t="s">
        <v>3</v>
      </c>
      <c r="C190" s="21" t="s">
        <v>4</v>
      </c>
      <c r="D190" s="22"/>
      <c r="E190" s="23" t="s">
        <v>5</v>
      </c>
      <c r="F190" s="24" t="s">
        <v>6</v>
      </c>
      <c r="G190" s="25" t="s">
        <v>7</v>
      </c>
      <c r="H190" s="24" t="s">
        <v>8</v>
      </c>
    </row>
    <row r="191" spans="2:8" ht="14.4" thickBot="1" x14ac:dyDescent="0.3">
      <c r="B191" s="26"/>
      <c r="C191" s="27"/>
      <c r="D191" s="28"/>
      <c r="E191" s="29"/>
      <c r="F191" s="30"/>
      <c r="G191" s="31" t="s">
        <v>9</v>
      </c>
      <c r="H191" s="30" t="s">
        <v>9</v>
      </c>
    </row>
    <row r="192" spans="2:8" x14ac:dyDescent="0.25">
      <c r="B192" s="160"/>
      <c r="C192" s="161"/>
      <c r="D192" s="162"/>
      <c r="E192" s="163"/>
      <c r="F192" s="36"/>
      <c r="G192" s="37"/>
      <c r="H192" s="37"/>
    </row>
    <row r="193" spans="2:8" x14ac:dyDescent="0.25">
      <c r="B193" s="88">
        <v>6600</v>
      </c>
      <c r="C193" s="91" t="s">
        <v>128</v>
      </c>
      <c r="D193" s="98"/>
      <c r="E193" s="44"/>
      <c r="F193" s="45"/>
      <c r="G193" s="46"/>
      <c r="H193" s="46"/>
    </row>
    <row r="194" spans="2:8" x14ac:dyDescent="0.25">
      <c r="B194" s="43"/>
      <c r="C194" s="97"/>
      <c r="D194" s="98"/>
      <c r="E194" s="50"/>
      <c r="F194" s="45"/>
      <c r="G194" s="46"/>
      <c r="H194" s="46"/>
    </row>
    <row r="195" spans="2:8" x14ac:dyDescent="0.25">
      <c r="B195" s="164">
        <v>66.19</v>
      </c>
      <c r="C195" s="91" t="s">
        <v>129</v>
      </c>
      <c r="D195" s="98"/>
      <c r="E195" s="50"/>
      <c r="F195" s="45">
        <v>0</v>
      </c>
      <c r="G195" s="96"/>
      <c r="H195" s="46"/>
    </row>
    <row r="196" spans="2:8" x14ac:dyDescent="0.25">
      <c r="B196" s="164"/>
      <c r="C196" s="91" t="s">
        <v>130</v>
      </c>
      <c r="D196" s="98"/>
      <c r="E196" s="50"/>
      <c r="F196" s="45">
        <v>0</v>
      </c>
      <c r="G196" s="96"/>
      <c r="H196" s="46">
        <f>+F196*G196</f>
        <v>0</v>
      </c>
    </row>
    <row r="197" spans="2:8" x14ac:dyDescent="0.25">
      <c r="B197" s="164"/>
      <c r="C197" s="165" t="s">
        <v>75</v>
      </c>
      <c r="D197" s="98" t="s">
        <v>131</v>
      </c>
      <c r="E197" s="50" t="s">
        <v>86</v>
      </c>
      <c r="F197" s="45">
        <v>350</v>
      </c>
      <c r="G197" s="96"/>
      <c r="H197" s="46">
        <f>+F197*G197</f>
        <v>0</v>
      </c>
    </row>
    <row r="198" spans="2:8" ht="14.4" thickBot="1" x14ac:dyDescent="0.3">
      <c r="B198" s="99"/>
      <c r="C198" s="100"/>
      <c r="D198" s="101"/>
      <c r="E198" s="102"/>
      <c r="F198" s="103"/>
      <c r="G198" s="166"/>
      <c r="H198" s="166"/>
    </row>
    <row r="199" spans="2:8" ht="15.6" x14ac:dyDescent="0.25">
      <c r="B199" s="74" t="s">
        <v>132</v>
      </c>
      <c r="C199" s="57"/>
      <c r="D199" s="58"/>
      <c r="E199" s="59"/>
      <c r="F199" s="60"/>
      <c r="G199" s="57"/>
      <c r="H199" s="61">
        <f>SUM(H195:H198)</f>
        <v>0</v>
      </c>
    </row>
    <row r="201" spans="2:8" x14ac:dyDescent="0.25">
      <c r="B201" s="14"/>
      <c r="C201" s="15"/>
      <c r="D201" s="14"/>
      <c r="E201" s="244"/>
      <c r="F201" s="245"/>
      <c r="G201" s="15"/>
      <c r="H201" s="2"/>
    </row>
    <row r="202" spans="2:8" ht="17.399999999999999" x14ac:dyDescent="0.25">
      <c r="B202" s="16" t="s">
        <v>133</v>
      </c>
      <c r="C202" s="17"/>
      <c r="D202" s="1"/>
      <c r="E202" s="18"/>
      <c r="F202" s="12"/>
      <c r="G202" s="2"/>
      <c r="H202" s="2"/>
    </row>
    <row r="203" spans="2:8" x14ac:dyDescent="0.25">
      <c r="B203" s="10"/>
      <c r="C203" s="13"/>
      <c r="D203" s="1"/>
      <c r="E203" s="66"/>
      <c r="F203" s="12"/>
    </row>
    <row r="204" spans="2:8" ht="25.05" customHeight="1" x14ac:dyDescent="0.25">
      <c r="B204" s="173" t="s">
        <v>134</v>
      </c>
      <c r="C204" s="21" t="s">
        <v>4</v>
      </c>
      <c r="D204" s="22"/>
      <c r="E204" s="174"/>
      <c r="F204" s="175"/>
      <c r="G204" s="176"/>
      <c r="H204" s="177" t="s">
        <v>135</v>
      </c>
    </row>
    <row r="205" spans="2:8" ht="25.05" customHeight="1" x14ac:dyDescent="0.25">
      <c r="B205" s="178"/>
      <c r="C205" s="179"/>
      <c r="D205" s="180"/>
      <c r="E205" s="181"/>
      <c r="F205" s="182"/>
      <c r="G205" s="183"/>
      <c r="H205" s="184" t="s">
        <v>9</v>
      </c>
    </row>
    <row r="206" spans="2:8" ht="25.05" customHeight="1" x14ac:dyDescent="0.25">
      <c r="B206" s="185">
        <v>1300</v>
      </c>
      <c r="C206" s="186" t="s">
        <v>136</v>
      </c>
      <c r="D206" s="187"/>
      <c r="E206" s="188"/>
      <c r="F206" s="189"/>
      <c r="G206" s="190"/>
      <c r="H206" s="191">
        <f>+H31</f>
        <v>0</v>
      </c>
    </row>
    <row r="207" spans="2:8" ht="25.05" customHeight="1" x14ac:dyDescent="0.25">
      <c r="B207" s="192">
        <v>1500</v>
      </c>
      <c r="C207" s="193" t="s">
        <v>137</v>
      </c>
      <c r="D207" s="194"/>
      <c r="E207" s="195"/>
      <c r="F207" s="196"/>
      <c r="G207" s="197"/>
      <c r="H207" s="191">
        <f>+H48</f>
        <v>0</v>
      </c>
    </row>
    <row r="208" spans="2:8" ht="25.05" customHeight="1" x14ac:dyDescent="0.25">
      <c r="B208" s="185">
        <v>1700</v>
      </c>
      <c r="C208" s="193" t="s">
        <v>138</v>
      </c>
      <c r="D208" s="198"/>
      <c r="E208" s="188"/>
      <c r="F208" s="189"/>
      <c r="G208" s="190"/>
      <c r="H208" s="191">
        <f>+H69</f>
        <v>0</v>
      </c>
    </row>
    <row r="209" spans="2:11" ht="25.05" customHeight="1" x14ac:dyDescent="0.25">
      <c r="B209" s="192">
        <v>2100</v>
      </c>
      <c r="C209" s="199" t="s">
        <v>139</v>
      </c>
      <c r="D209" s="194"/>
      <c r="E209" s="195"/>
      <c r="F209" s="196"/>
      <c r="G209" s="197"/>
      <c r="H209" s="200">
        <f>+H84</f>
        <v>0</v>
      </c>
    </row>
    <row r="210" spans="2:11" ht="25.05" customHeight="1" x14ac:dyDescent="0.25">
      <c r="B210" s="192">
        <v>2200</v>
      </c>
      <c r="C210" s="201" t="s">
        <v>140</v>
      </c>
      <c r="D210" s="194"/>
      <c r="E210" s="195"/>
      <c r="F210" s="196"/>
      <c r="G210" s="197"/>
      <c r="H210" s="200">
        <f>+H106</f>
        <v>0</v>
      </c>
    </row>
    <row r="211" spans="2:11" ht="25.05" customHeight="1" x14ac:dyDescent="0.25">
      <c r="B211" s="185">
        <v>2500</v>
      </c>
      <c r="C211" s="186" t="s">
        <v>141</v>
      </c>
      <c r="D211" s="198"/>
      <c r="E211" s="188"/>
      <c r="F211" s="189"/>
      <c r="G211" s="190"/>
      <c r="H211" s="191">
        <f>+H118</f>
        <v>0</v>
      </c>
    </row>
    <row r="212" spans="2:11" ht="25.05" customHeight="1" x14ac:dyDescent="0.25">
      <c r="B212" s="192">
        <v>3300</v>
      </c>
      <c r="C212" s="201" t="s">
        <v>142</v>
      </c>
      <c r="D212" s="194"/>
      <c r="E212" s="195"/>
      <c r="F212" s="196"/>
      <c r="G212" s="197"/>
      <c r="H212" s="200">
        <f>+H126</f>
        <v>0</v>
      </c>
    </row>
    <row r="213" spans="2:11" ht="25.05" customHeight="1" x14ac:dyDescent="0.25">
      <c r="B213" s="192">
        <v>6100</v>
      </c>
      <c r="C213" s="201" t="s">
        <v>143</v>
      </c>
      <c r="D213" s="194"/>
      <c r="E213" s="195"/>
      <c r="F213" s="196"/>
      <c r="G213" s="197"/>
      <c r="H213" s="200">
        <f>+H141</f>
        <v>0</v>
      </c>
    </row>
    <row r="214" spans="2:11" ht="25.05" customHeight="1" x14ac:dyDescent="0.25">
      <c r="B214" s="192">
        <v>6200</v>
      </c>
      <c r="C214" s="201" t="s">
        <v>144</v>
      </c>
      <c r="D214" s="194"/>
      <c r="E214" s="195"/>
      <c r="F214" s="196"/>
      <c r="G214" s="197"/>
      <c r="H214" s="200">
        <f>+H151</f>
        <v>0</v>
      </c>
    </row>
    <row r="215" spans="2:11" ht="25.05" customHeight="1" x14ac:dyDescent="0.25">
      <c r="B215" s="192">
        <v>6300</v>
      </c>
      <c r="C215" s="201" t="s">
        <v>145</v>
      </c>
      <c r="D215" s="194"/>
      <c r="E215" s="195"/>
      <c r="F215" s="196"/>
      <c r="G215" s="197"/>
      <c r="H215" s="200">
        <f>+H165</f>
        <v>0</v>
      </c>
    </row>
    <row r="216" spans="2:11" ht="25.05" customHeight="1" x14ac:dyDescent="0.25">
      <c r="B216" s="192">
        <v>6400</v>
      </c>
      <c r="C216" s="201" t="s">
        <v>146</v>
      </c>
      <c r="D216" s="194"/>
      <c r="E216" s="195"/>
      <c r="F216" s="196"/>
      <c r="G216" s="197"/>
      <c r="H216" s="200">
        <f>+H187</f>
        <v>0</v>
      </c>
    </row>
    <row r="217" spans="2:11" ht="25.05" customHeight="1" thickBot="1" x14ac:dyDescent="0.3">
      <c r="B217" s="192">
        <v>6600</v>
      </c>
      <c r="C217" s="201" t="s">
        <v>147</v>
      </c>
      <c r="D217" s="194"/>
      <c r="E217" s="195"/>
      <c r="F217" s="196"/>
      <c r="G217" s="197"/>
      <c r="H217" s="200">
        <f>+H199</f>
        <v>0</v>
      </c>
    </row>
    <row r="218" spans="2:11" ht="25.05" customHeight="1" thickTop="1" x14ac:dyDescent="0.25">
      <c r="B218" s="202"/>
      <c r="C218" s="203" t="s">
        <v>148</v>
      </c>
      <c r="D218" s="204" t="s">
        <v>149</v>
      </c>
      <c r="E218" s="205"/>
      <c r="F218" s="206"/>
      <c r="G218" s="207"/>
      <c r="H218" s="208">
        <f>SUM(H206:H217)</f>
        <v>0</v>
      </c>
    </row>
    <row r="219" spans="2:11" ht="25.05" customHeight="1" thickBot="1" x14ac:dyDescent="0.3">
      <c r="B219" s="185"/>
      <c r="C219" s="209" t="s">
        <v>150</v>
      </c>
      <c r="D219" s="210" t="s">
        <v>151</v>
      </c>
      <c r="E219" s="211"/>
      <c r="F219" s="212"/>
      <c r="G219" s="213"/>
      <c r="H219" s="214">
        <f>10%*H218</f>
        <v>0</v>
      </c>
    </row>
    <row r="220" spans="2:11" ht="25.05" customHeight="1" thickBot="1" x14ac:dyDescent="0.3">
      <c r="B220" s="185"/>
      <c r="C220" s="215" t="s">
        <v>152</v>
      </c>
      <c r="D220" s="216" t="s">
        <v>153</v>
      </c>
      <c r="E220" s="217"/>
      <c r="F220" s="218"/>
      <c r="G220" s="219"/>
      <c r="H220" s="220">
        <f>H219+H218</f>
        <v>0</v>
      </c>
    </row>
    <row r="221" spans="2:11" ht="25.05" customHeight="1" x14ac:dyDescent="0.25">
      <c r="B221" s="221"/>
      <c r="C221" s="222" t="s">
        <v>154</v>
      </c>
      <c r="D221" s="223" t="s">
        <v>155</v>
      </c>
      <c r="E221" s="224"/>
      <c r="F221" s="225"/>
      <c r="G221" s="226"/>
      <c r="H221" s="227">
        <f>1%*H220</f>
        <v>0</v>
      </c>
    </row>
    <row r="222" spans="2:11" ht="25.05" customHeight="1" thickBot="1" x14ac:dyDescent="0.3">
      <c r="B222" s="228"/>
      <c r="C222" s="229" t="s">
        <v>156</v>
      </c>
      <c r="D222" s="230" t="s">
        <v>157</v>
      </c>
      <c r="E222" s="231"/>
      <c r="F222" s="232"/>
      <c r="G222" s="233"/>
      <c r="H222" s="234">
        <f>0.175*H220</f>
        <v>0</v>
      </c>
    </row>
    <row r="223" spans="2:11" s="242" customFormat="1" ht="25.05" customHeight="1" thickTop="1" x14ac:dyDescent="0.25">
      <c r="B223" s="235" t="s">
        <v>158</v>
      </c>
      <c r="C223" s="236"/>
      <c r="D223" s="237"/>
      <c r="E223" s="238"/>
      <c r="F223" s="239"/>
      <c r="G223" s="240"/>
      <c r="H223" s="241">
        <f>SUM(H220:H222)</f>
        <v>0</v>
      </c>
      <c r="K223" s="243"/>
    </row>
  </sheetData>
  <mergeCells count="7">
    <mergeCell ref="C138:D138"/>
    <mergeCell ref="B2:H2"/>
    <mergeCell ref="B4:H5"/>
    <mergeCell ref="B7:H7"/>
    <mergeCell ref="B9:H9"/>
    <mergeCell ref="C20:D20"/>
    <mergeCell ref="C124:D124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rowBreaks count="4" manualBreakCount="4">
    <brk id="49" max="16383" man="1"/>
    <brk id="119" max="16383" man="1"/>
    <brk id="141" max="7" man="1"/>
    <brk id="21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MAI-3-NR-045</vt:lpstr>
      <vt:lpstr>'MAI-3-NR-045'!Print_Area</vt:lpstr>
      <vt:lpstr>'MAI-3-NR-045'!Print_Titles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VMG Gondwe</dc:creator>
  <cp:lastModifiedBy>Vincent VMG Gondwe</cp:lastModifiedBy>
  <dcterms:created xsi:type="dcterms:W3CDTF">2026-05-06T12:35:49Z</dcterms:created>
  <dcterms:modified xsi:type="dcterms:W3CDTF">2026-05-08T14:57:58Z</dcterms:modified>
</cp:coreProperties>
</file>